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23ge0081\計画班\R7データ\26    民有林資源調査書（歴代もの）\R08.4資源調査書\"/>
    </mc:Choice>
  </mc:AlternateContent>
  <xr:revisionPtr revIDLastSave="0" documentId="13_ncr:1_{38DBA65C-55F1-4AD8-925A-6E08C619756A}" xr6:coauthVersionLast="47" xr6:coauthVersionMax="47" xr10:uidLastSave="{00000000-0000-0000-0000-000000000000}"/>
  <bookViews>
    <workbookView xWindow="-110" yWindow="-110" windowWidth="19420" windowHeight="10300" firstSheet="6" activeTab="13" xr2:uid="{6D41C7F7-A3B3-4044-A986-739005A77355}"/>
  </bookViews>
  <sheets>
    <sheet name="全県" sheetId="1" r:id="rId1"/>
    <sheet name="白菊計画区" sheetId="4" r:id="rId2"/>
    <sheet name="熊本" sheetId="12" r:id="rId3"/>
    <sheet name="熊本市" sheetId="29" r:id="rId4"/>
    <sheet name="玉名" sheetId="11" r:id="rId5"/>
    <sheet name="荒尾市" sheetId="33" r:id="rId6"/>
    <sheet name="玉名市" sheetId="27" r:id="rId7"/>
    <sheet name="玉東町" sheetId="26" r:id="rId8"/>
    <sheet name="南関町" sheetId="54" r:id="rId9"/>
    <sheet name="長洲町" sheetId="49" r:id="rId10"/>
    <sheet name="和水町" sheetId="60" r:id="rId11"/>
    <sheet name="鹿本" sheetId="13" r:id="rId12"/>
    <sheet name="山鹿市" sheetId="37" r:id="rId13"/>
    <sheet name="菊池" sheetId="9" r:id="rId14"/>
    <sheet name="菊池市" sheetId="23" r:id="rId15"/>
    <sheet name="合志市" sheetId="35" r:id="rId16"/>
    <sheet name="大津町" sheetId="48" r:id="rId17"/>
    <sheet name="菊陽町" sheetId="24" r:id="rId18"/>
    <sheet name="阿蘇" sheetId="6" r:id="rId19"/>
    <sheet name="阿蘇市" sheetId="18" r:id="rId20"/>
    <sheet name="南小国町" sheetId="55" r:id="rId21"/>
    <sheet name="小国町" sheetId="40" r:id="rId22"/>
    <sheet name="産山村" sheetId="39" r:id="rId23"/>
    <sheet name="高森町" sheetId="34" r:id="rId24"/>
    <sheet name="西原村" sheetId="45" r:id="rId25"/>
    <sheet name="南阿蘇村" sheetId="53" r:id="rId26"/>
    <sheet name="緑川計画区" sheetId="5" r:id="rId27"/>
    <sheet name="宇城" sheetId="8" r:id="rId28"/>
    <sheet name="宇土市" sheetId="21" r:id="rId29"/>
    <sheet name="宇城市" sheetId="20" r:id="rId30"/>
    <sheet name="美里町" sheetId="57" r:id="rId31"/>
    <sheet name="上益城" sheetId="14" r:id="rId32"/>
    <sheet name="御船町" sheetId="31" r:id="rId33"/>
    <sheet name="益城町" sheetId="22" r:id="rId34"/>
    <sheet name="甲佐町" sheetId="32" r:id="rId35"/>
    <sheet name="山都町" sheetId="38" r:id="rId36"/>
    <sheet name="球磨川計画区" sheetId="2" r:id="rId37"/>
    <sheet name="八代" sheetId="16" r:id="rId38"/>
    <sheet name="八代市" sheetId="56" r:id="rId39"/>
    <sheet name="氷川町" sheetId="58" r:id="rId40"/>
    <sheet name="芦北" sheetId="7" r:id="rId41"/>
    <sheet name="水俣市" sheetId="44" r:id="rId42"/>
    <sheet name="芦北町" sheetId="19" r:id="rId43"/>
    <sheet name="津奈木町" sheetId="50" r:id="rId44"/>
    <sheet name="球磨" sheetId="10" r:id="rId45"/>
    <sheet name="人吉市" sheetId="42" r:id="rId46"/>
    <sheet name="錦町" sheetId="28" r:id="rId47"/>
    <sheet name="多良木町" sheetId="47" r:id="rId48"/>
    <sheet name="湯前町" sheetId="52" r:id="rId49"/>
    <sheet name="水上村" sheetId="43" r:id="rId50"/>
    <sheet name="相良村" sheetId="46" r:id="rId51"/>
    <sheet name="五木村" sheetId="30" r:id="rId52"/>
    <sheet name="山江村" sheetId="36" r:id="rId53"/>
    <sheet name="球磨村" sheetId="25" r:id="rId54"/>
    <sheet name="あさぎり町" sheetId="17" r:id="rId55"/>
    <sheet name="天草計画区" sheetId="3" r:id="rId56"/>
    <sheet name="天草" sheetId="15" r:id="rId57"/>
    <sheet name="上天草市" sheetId="41" r:id="rId58"/>
    <sheet name="天草市" sheetId="51" r:id="rId59"/>
    <sheet name="苓北町" sheetId="59" r:id="rId60"/>
  </sheets>
  <definedNames>
    <definedName name="_xlnm.Print_Titles" localSheetId="54">あさぎり町!$A:$A</definedName>
    <definedName name="_xlnm.Print_Titles" localSheetId="18">阿蘇!$A:$A</definedName>
    <definedName name="_xlnm.Print_Titles" localSheetId="19">阿蘇市!$A:$A</definedName>
    <definedName name="_xlnm.Print_Titles" localSheetId="40">芦北!$A:$A</definedName>
    <definedName name="_xlnm.Print_Titles" localSheetId="42">芦北町!$A:$A</definedName>
    <definedName name="_xlnm.Print_Titles" localSheetId="27">宇城!$A:$A</definedName>
    <definedName name="_xlnm.Print_Titles" localSheetId="29">宇城市!$A:$A</definedName>
    <definedName name="_xlnm.Print_Titles" localSheetId="28">宇土市!$A:$A</definedName>
    <definedName name="_xlnm.Print_Titles" localSheetId="33">益城町!$A:$A</definedName>
    <definedName name="_xlnm.Print_Titles" localSheetId="13">菊池!$A:$A</definedName>
    <definedName name="_xlnm.Print_Titles" localSheetId="14">菊池市!$A:$A</definedName>
    <definedName name="_xlnm.Print_Titles" localSheetId="17">菊陽町!$A:$A</definedName>
    <definedName name="_xlnm.Print_Titles" localSheetId="44">球磨!$A:$A</definedName>
    <definedName name="_xlnm.Print_Titles" localSheetId="36">球磨川計画区!$A:$A</definedName>
    <definedName name="_xlnm.Print_Titles" localSheetId="53">球磨村!$A:$A</definedName>
    <definedName name="_xlnm.Print_Titles" localSheetId="7">玉東町!$A:$A</definedName>
    <definedName name="_xlnm.Print_Titles" localSheetId="4">玉名!$A:$A</definedName>
    <definedName name="_xlnm.Print_Titles" localSheetId="6">玉名市!$A:$A</definedName>
    <definedName name="_xlnm.Print_Titles" localSheetId="46">錦町!$A:$A</definedName>
    <definedName name="_xlnm.Print_Titles" localSheetId="2">熊本!$A:$A</definedName>
    <definedName name="_xlnm.Print_Titles" localSheetId="3">熊本市!$A:$A</definedName>
    <definedName name="_xlnm.Print_Titles" localSheetId="51">五木村!$A:$A</definedName>
    <definedName name="_xlnm.Print_Titles" localSheetId="32">御船町!$A:$A</definedName>
    <definedName name="_xlnm.Print_Titles" localSheetId="34">甲佐町!$A:$A</definedName>
    <definedName name="_xlnm.Print_Titles" localSheetId="5">荒尾市!$A:$A</definedName>
    <definedName name="_xlnm.Print_Titles" localSheetId="23">高森町!$A:$A</definedName>
    <definedName name="_xlnm.Print_Titles" localSheetId="15">合志市!$A:$A</definedName>
    <definedName name="_xlnm.Print_Titles" localSheetId="52">山江村!$A:$A</definedName>
    <definedName name="_xlnm.Print_Titles" localSheetId="12">山鹿市!$A:$A</definedName>
    <definedName name="_xlnm.Print_Titles" localSheetId="35">山都町!$A:$A</definedName>
    <definedName name="_xlnm.Print_Titles" localSheetId="22">産山村!$A:$A</definedName>
    <definedName name="_xlnm.Print_Titles" localSheetId="11">鹿本!$A:$A</definedName>
    <definedName name="_xlnm.Print_Titles" localSheetId="21">小国町!$A:$A</definedName>
    <definedName name="_xlnm.Print_Titles" localSheetId="31">上益城!$A:$A</definedName>
    <definedName name="_xlnm.Print_Titles" localSheetId="57">上天草市!$A:$A</definedName>
    <definedName name="_xlnm.Print_Titles" localSheetId="45">人吉市!$A:$A</definedName>
    <definedName name="_xlnm.Print_Titles" localSheetId="49">水上村!$A:$A</definedName>
    <definedName name="_xlnm.Print_Titles" localSheetId="41">水俣市!$A:$A</definedName>
    <definedName name="_xlnm.Print_Titles" localSheetId="24">西原村!$A:$A</definedName>
    <definedName name="_xlnm.Print_Titles" localSheetId="0">全県!$A:$A</definedName>
    <definedName name="_xlnm.Print_Titles" localSheetId="50">相良村!$A:$A</definedName>
    <definedName name="_xlnm.Print_Titles" localSheetId="47">多良木町!$A:$A</definedName>
    <definedName name="_xlnm.Print_Titles" localSheetId="16">大津町!$A:$A</definedName>
    <definedName name="_xlnm.Print_Titles" localSheetId="9">長洲町!$A:$A</definedName>
    <definedName name="_xlnm.Print_Titles" localSheetId="43">津奈木町!$A:$A</definedName>
    <definedName name="_xlnm.Print_Titles" localSheetId="56">天草!$A:$A</definedName>
    <definedName name="_xlnm.Print_Titles" localSheetId="55">天草計画区!$A:$A</definedName>
    <definedName name="_xlnm.Print_Titles" localSheetId="58">天草市!$A:$A</definedName>
    <definedName name="_xlnm.Print_Titles" localSheetId="48">湯前町!$A:$A</definedName>
    <definedName name="_xlnm.Print_Titles" localSheetId="25">南阿蘇村!$A:$A</definedName>
    <definedName name="_xlnm.Print_Titles" localSheetId="8">南関町!$A:$A</definedName>
    <definedName name="_xlnm.Print_Titles" localSheetId="20">南小国町!$A:$A</definedName>
    <definedName name="_xlnm.Print_Titles" localSheetId="1">白菊計画区!$A:$A</definedName>
    <definedName name="_xlnm.Print_Titles" localSheetId="37">八代!$A:$A</definedName>
    <definedName name="_xlnm.Print_Titles" localSheetId="38">八代市!$A:$A</definedName>
    <definedName name="_xlnm.Print_Titles" localSheetId="30">美里町!$A:$A</definedName>
    <definedName name="_xlnm.Print_Titles" localSheetId="39">氷川町!$A:$A</definedName>
    <definedName name="_xlnm.Print_Titles" localSheetId="26">緑川計画区!$A:$A</definedName>
    <definedName name="_xlnm.Print_Titles" localSheetId="59">苓北町!$A:$A</definedName>
    <definedName name="_xlnm.Print_Titles" localSheetId="10">和水町!$A:$A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5" i="15" l="1"/>
  <c r="L55" i="41"/>
  <c r="L55" i="51"/>
  <c r="L55" i="59"/>
  <c r="L55" i="3"/>
  <c r="L55" i="16"/>
  <c r="L55" i="56"/>
  <c r="L55" i="58"/>
  <c r="L55" i="7"/>
  <c r="L55" i="44"/>
  <c r="L55" i="19"/>
  <c r="L55" i="50"/>
  <c r="L55" i="10"/>
  <c r="L55" i="42"/>
  <c r="L55" i="28"/>
  <c r="L55" i="47"/>
  <c r="L55" i="52"/>
  <c r="L55" i="43"/>
  <c r="L55" i="46"/>
  <c r="L55" i="30"/>
  <c r="L55" i="36"/>
  <c r="L55" i="25"/>
  <c r="L55" i="17"/>
  <c r="L55" i="2"/>
  <c r="L55" i="1"/>
  <c r="L55" i="4"/>
  <c r="L55" i="11"/>
  <c r="L55" i="33"/>
  <c r="L55" i="27"/>
  <c r="L55" i="26"/>
  <c r="L55" i="60"/>
  <c r="L55" i="54"/>
  <c r="L55" i="49"/>
  <c r="L55" i="13"/>
  <c r="L55" i="37"/>
  <c r="L55" i="9"/>
  <c r="L55" i="23"/>
  <c r="L55" i="35"/>
  <c r="L55" i="48"/>
  <c r="L55" i="24"/>
  <c r="L55" i="6"/>
  <c r="L55" i="18"/>
  <c r="L55" i="55"/>
  <c r="L55" i="40"/>
  <c r="L55" i="39"/>
  <c r="L55" i="34"/>
  <c r="L55" i="53"/>
  <c r="L55" i="45"/>
  <c r="L55" i="12"/>
  <c r="L55" i="29"/>
  <c r="L55" i="5"/>
  <c r="L55" i="8"/>
  <c r="L55" i="21"/>
  <c r="L55" i="20"/>
  <c r="L55" i="57"/>
  <c r="L55" i="14"/>
  <c r="L55" i="31"/>
  <c r="L55" i="32"/>
  <c r="L55" i="22"/>
  <c r="L55" i="38"/>
  <c r="N6" i="60" l="1"/>
  <c r="O6" i="60"/>
  <c r="L31" i="60"/>
  <c r="M31" i="60"/>
  <c r="N7" i="60"/>
  <c r="O7" i="60"/>
  <c r="L32" i="60"/>
  <c r="M32" i="60"/>
  <c r="N8" i="60"/>
  <c r="O8" i="60"/>
  <c r="L33" i="60"/>
  <c r="M33" i="60"/>
  <c r="N9" i="60"/>
  <c r="O9" i="60"/>
  <c r="L34" i="60"/>
  <c r="M34" i="60"/>
  <c r="N10" i="60"/>
  <c r="O10" i="60"/>
  <c r="L35" i="60"/>
  <c r="M35" i="60"/>
  <c r="N11" i="60"/>
  <c r="O11" i="60"/>
  <c r="L36" i="60"/>
  <c r="M36" i="60"/>
  <c r="N12" i="60"/>
  <c r="O12" i="60"/>
  <c r="L37" i="60"/>
  <c r="M37" i="60"/>
  <c r="N13" i="60"/>
  <c r="O13" i="60"/>
  <c r="L38" i="60"/>
  <c r="N38" i="60" s="1"/>
  <c r="M38" i="60"/>
  <c r="N14" i="60"/>
  <c r="O14" i="60"/>
  <c r="L39" i="60"/>
  <c r="M39" i="60"/>
  <c r="N15" i="60"/>
  <c r="O15" i="60"/>
  <c r="L40" i="60"/>
  <c r="N40" i="60" s="1"/>
  <c r="M40" i="60"/>
  <c r="N16" i="60"/>
  <c r="O16" i="60"/>
  <c r="L41" i="60"/>
  <c r="M41" i="60"/>
  <c r="N17" i="60"/>
  <c r="O17" i="60"/>
  <c r="L42" i="60"/>
  <c r="M42" i="60"/>
  <c r="N18" i="60"/>
  <c r="O18" i="60"/>
  <c r="L43" i="60"/>
  <c r="M43" i="60"/>
  <c r="N19" i="60"/>
  <c r="O19" i="60"/>
  <c r="L44" i="60"/>
  <c r="M44" i="60"/>
  <c r="N20" i="60"/>
  <c r="O20" i="60"/>
  <c r="L45" i="60"/>
  <c r="M45" i="60"/>
  <c r="N21" i="60"/>
  <c r="O21" i="60"/>
  <c r="L46" i="60"/>
  <c r="M46" i="60"/>
  <c r="N22" i="60"/>
  <c r="O22" i="60"/>
  <c r="L47" i="60"/>
  <c r="M47" i="60"/>
  <c r="N23" i="60"/>
  <c r="O23" i="60"/>
  <c r="L48" i="60"/>
  <c r="M48" i="60"/>
  <c r="N24" i="60"/>
  <c r="O24" i="60"/>
  <c r="L49" i="60"/>
  <c r="M49" i="60"/>
  <c r="N25" i="60"/>
  <c r="O25" i="60"/>
  <c r="L50" i="60"/>
  <c r="M50" i="60"/>
  <c r="B26" i="60"/>
  <c r="C26" i="60"/>
  <c r="D26" i="60"/>
  <c r="E26" i="60"/>
  <c r="F26" i="60"/>
  <c r="G26" i="60"/>
  <c r="H26" i="60"/>
  <c r="I26" i="60"/>
  <c r="J26" i="60"/>
  <c r="K26" i="60"/>
  <c r="L26" i="60"/>
  <c r="M26" i="60"/>
  <c r="B51" i="60"/>
  <c r="C51" i="60"/>
  <c r="D51" i="60"/>
  <c r="E51" i="60"/>
  <c r="F51" i="60"/>
  <c r="G51" i="60"/>
  <c r="H51" i="60"/>
  <c r="I51" i="60"/>
  <c r="J51" i="60"/>
  <c r="K51" i="60"/>
  <c r="O39" i="60" l="1"/>
  <c r="O48" i="60"/>
  <c r="O40" i="60"/>
  <c r="O38" i="60"/>
  <c r="O36" i="60"/>
  <c r="N50" i="60"/>
  <c r="N46" i="60"/>
  <c r="O43" i="60"/>
  <c r="N39" i="60"/>
  <c r="O32" i="60"/>
  <c r="O45" i="60"/>
  <c r="N34" i="60"/>
  <c r="O47" i="60"/>
  <c r="N37" i="60"/>
  <c r="O35" i="60"/>
  <c r="O44" i="60"/>
  <c r="O31" i="60"/>
  <c r="N45" i="60"/>
  <c r="O41" i="60"/>
  <c r="O26" i="60"/>
  <c r="O50" i="60"/>
  <c r="N26" i="60"/>
  <c r="N48" i="60"/>
  <c r="O42" i="60"/>
  <c r="O33" i="60"/>
  <c r="N42" i="60"/>
  <c r="N33" i="60"/>
  <c r="O46" i="60"/>
  <c r="N41" i="60"/>
  <c r="N36" i="60"/>
  <c r="N31" i="60"/>
  <c r="N32" i="60"/>
  <c r="N47" i="60"/>
  <c r="N35" i="60"/>
  <c r="O49" i="60"/>
  <c r="N43" i="60"/>
  <c r="M51" i="60"/>
  <c r="N49" i="60"/>
  <c r="N44" i="60"/>
  <c r="O37" i="60"/>
  <c r="O34" i="60"/>
  <c r="L51" i="60"/>
  <c r="N6" i="59"/>
  <c r="O6" i="59"/>
  <c r="L31" i="59"/>
  <c r="M31" i="59"/>
  <c r="N7" i="59"/>
  <c r="O7" i="59"/>
  <c r="L32" i="59"/>
  <c r="M32" i="59"/>
  <c r="N8" i="59"/>
  <c r="O8" i="59"/>
  <c r="L33" i="59"/>
  <c r="M33" i="59"/>
  <c r="N9" i="59"/>
  <c r="O9" i="59"/>
  <c r="L34" i="59"/>
  <c r="M34" i="59"/>
  <c r="N10" i="59"/>
  <c r="O10" i="59"/>
  <c r="L35" i="59"/>
  <c r="M35" i="59"/>
  <c r="N11" i="59"/>
  <c r="O11" i="59"/>
  <c r="L36" i="59"/>
  <c r="M36" i="59"/>
  <c r="N12" i="59"/>
  <c r="O12" i="59"/>
  <c r="L37" i="59"/>
  <c r="M37" i="59"/>
  <c r="N13" i="59"/>
  <c r="O13" i="59"/>
  <c r="L38" i="59"/>
  <c r="M38" i="59"/>
  <c r="N14" i="59"/>
  <c r="O14" i="59"/>
  <c r="L39" i="59"/>
  <c r="M39" i="59"/>
  <c r="N15" i="59"/>
  <c r="O15" i="59"/>
  <c r="L40" i="59"/>
  <c r="M40" i="59"/>
  <c r="N16" i="59"/>
  <c r="O16" i="59"/>
  <c r="L41" i="59"/>
  <c r="M41" i="59"/>
  <c r="N17" i="59"/>
  <c r="O17" i="59"/>
  <c r="L42" i="59"/>
  <c r="M42" i="59"/>
  <c r="N18" i="59"/>
  <c r="O18" i="59"/>
  <c r="L43" i="59"/>
  <c r="M43" i="59"/>
  <c r="N19" i="59"/>
  <c r="O19" i="59"/>
  <c r="L44" i="59"/>
  <c r="M44" i="59"/>
  <c r="N20" i="59"/>
  <c r="O20" i="59"/>
  <c r="L45" i="59"/>
  <c r="M45" i="59"/>
  <c r="N21" i="59"/>
  <c r="O21" i="59"/>
  <c r="L46" i="59"/>
  <c r="M46" i="59"/>
  <c r="N22" i="59"/>
  <c r="O22" i="59"/>
  <c r="L47" i="59"/>
  <c r="M47" i="59"/>
  <c r="N23" i="59"/>
  <c r="O23" i="59"/>
  <c r="L48" i="59"/>
  <c r="M48" i="59"/>
  <c r="N24" i="59"/>
  <c r="O24" i="59"/>
  <c r="L49" i="59"/>
  <c r="M49" i="59"/>
  <c r="N25" i="59"/>
  <c r="O25" i="59"/>
  <c r="L50" i="59"/>
  <c r="M50" i="59"/>
  <c r="B26" i="59"/>
  <c r="C26" i="59"/>
  <c r="D26" i="59"/>
  <c r="E26" i="59"/>
  <c r="F26" i="59"/>
  <c r="G26" i="59"/>
  <c r="H26" i="59"/>
  <c r="I26" i="59"/>
  <c r="J26" i="59"/>
  <c r="K26" i="59"/>
  <c r="L26" i="59"/>
  <c r="M26" i="59"/>
  <c r="B51" i="59"/>
  <c r="C51" i="59"/>
  <c r="D51" i="59"/>
  <c r="E51" i="59"/>
  <c r="F51" i="59"/>
  <c r="G51" i="59"/>
  <c r="H51" i="59"/>
  <c r="I51" i="59"/>
  <c r="J51" i="59"/>
  <c r="K51" i="59"/>
  <c r="O36" i="59" l="1"/>
  <c r="O35" i="59"/>
  <c r="O31" i="59"/>
  <c r="N45" i="59"/>
  <c r="N37" i="59"/>
  <c r="N50" i="59"/>
  <c r="N48" i="59"/>
  <c r="N44" i="59"/>
  <c r="N38" i="59"/>
  <c r="O43" i="59"/>
  <c r="O39" i="59"/>
  <c r="N32" i="59"/>
  <c r="O49" i="59"/>
  <c r="O41" i="59"/>
  <c r="O50" i="59"/>
  <c r="O46" i="59"/>
  <c r="O40" i="59"/>
  <c r="N42" i="59"/>
  <c r="N34" i="59"/>
  <c r="N51" i="60"/>
  <c r="N55" i="60" s="1"/>
  <c r="N41" i="59"/>
  <c r="O26" i="59"/>
  <c r="O51" i="60"/>
  <c r="O55" i="60" s="1"/>
  <c r="N46" i="59"/>
  <c r="O42" i="59"/>
  <c r="O37" i="59"/>
  <c r="N35" i="59"/>
  <c r="N33" i="59"/>
  <c r="O48" i="59"/>
  <c r="O44" i="59"/>
  <c r="N47" i="59"/>
  <c r="O47" i="59"/>
  <c r="N49" i="59"/>
  <c r="N39" i="59"/>
  <c r="N36" i="59"/>
  <c r="O45" i="59"/>
  <c r="O38" i="59"/>
  <c r="N43" i="59"/>
  <c r="N40" i="59"/>
  <c r="O33" i="59"/>
  <c r="N31" i="59"/>
  <c r="M51" i="59"/>
  <c r="O32" i="59"/>
  <c r="L51" i="59"/>
  <c r="O34" i="59"/>
  <c r="N26" i="59"/>
  <c r="N6" i="58"/>
  <c r="O6" i="58"/>
  <c r="L31" i="58"/>
  <c r="M31" i="58"/>
  <c r="N7" i="58"/>
  <c r="O7" i="58"/>
  <c r="L32" i="58"/>
  <c r="M32" i="58"/>
  <c r="N8" i="58"/>
  <c r="O8" i="58"/>
  <c r="L33" i="58"/>
  <c r="M33" i="58"/>
  <c r="N9" i="58"/>
  <c r="O9" i="58"/>
  <c r="L34" i="58"/>
  <c r="M34" i="58"/>
  <c r="N10" i="58"/>
  <c r="O10" i="58"/>
  <c r="L35" i="58"/>
  <c r="M35" i="58"/>
  <c r="N11" i="58"/>
  <c r="O11" i="58"/>
  <c r="L36" i="58"/>
  <c r="M36" i="58"/>
  <c r="N12" i="58"/>
  <c r="O12" i="58"/>
  <c r="L37" i="58"/>
  <c r="M37" i="58"/>
  <c r="N13" i="58"/>
  <c r="O13" i="58"/>
  <c r="L38" i="58"/>
  <c r="M38" i="58"/>
  <c r="N14" i="58"/>
  <c r="O14" i="58"/>
  <c r="L39" i="58"/>
  <c r="M39" i="58"/>
  <c r="N15" i="58"/>
  <c r="O15" i="58"/>
  <c r="L40" i="58"/>
  <c r="M40" i="58"/>
  <c r="N16" i="58"/>
  <c r="O16" i="58"/>
  <c r="L41" i="58"/>
  <c r="M41" i="58"/>
  <c r="N17" i="58"/>
  <c r="O17" i="58"/>
  <c r="L42" i="58"/>
  <c r="M42" i="58"/>
  <c r="N18" i="58"/>
  <c r="O18" i="58"/>
  <c r="L43" i="58"/>
  <c r="M43" i="58"/>
  <c r="N19" i="58"/>
  <c r="O19" i="58"/>
  <c r="L44" i="58"/>
  <c r="M44" i="58"/>
  <c r="N20" i="58"/>
  <c r="O20" i="58"/>
  <c r="L45" i="58"/>
  <c r="M45" i="58"/>
  <c r="N21" i="58"/>
  <c r="O21" i="58"/>
  <c r="L46" i="58"/>
  <c r="M46" i="58"/>
  <c r="N22" i="58"/>
  <c r="O22" i="58"/>
  <c r="L47" i="58"/>
  <c r="M47" i="58"/>
  <c r="N23" i="58"/>
  <c r="O23" i="58"/>
  <c r="L48" i="58"/>
  <c r="M48" i="58"/>
  <c r="N24" i="58"/>
  <c r="O24" i="58"/>
  <c r="L49" i="58"/>
  <c r="M49" i="58"/>
  <c r="N25" i="58"/>
  <c r="O25" i="58"/>
  <c r="L50" i="58"/>
  <c r="M50" i="58"/>
  <c r="B26" i="58"/>
  <c r="C26" i="58"/>
  <c r="D26" i="58"/>
  <c r="E26" i="58"/>
  <c r="F26" i="58"/>
  <c r="G26" i="58"/>
  <c r="H26" i="58"/>
  <c r="I26" i="58"/>
  <c r="J26" i="58"/>
  <c r="K26" i="58"/>
  <c r="L26" i="58"/>
  <c r="M26" i="58"/>
  <c r="B51" i="58"/>
  <c r="C51" i="58"/>
  <c r="D51" i="58"/>
  <c r="E51" i="58"/>
  <c r="F51" i="58"/>
  <c r="G51" i="58"/>
  <c r="H51" i="58"/>
  <c r="I51" i="58"/>
  <c r="J51" i="58"/>
  <c r="K51" i="58"/>
  <c r="N49" i="58" l="1"/>
  <c r="N41" i="58"/>
  <c r="N39" i="58"/>
  <c r="N37" i="58"/>
  <c r="N36" i="58"/>
  <c r="N34" i="58"/>
  <c r="O42" i="58"/>
  <c r="O46" i="58"/>
  <c r="N51" i="59"/>
  <c r="N55" i="59" s="1"/>
  <c r="O38" i="58"/>
  <c r="O36" i="58"/>
  <c r="O32" i="58"/>
  <c r="O48" i="58"/>
  <c r="N33" i="58"/>
  <c r="O51" i="59"/>
  <c r="O55" i="59" s="1"/>
  <c r="N42" i="58"/>
  <c r="O49" i="58"/>
  <c r="O45" i="58"/>
  <c r="N47" i="58"/>
  <c r="N45" i="58"/>
  <c r="O41" i="58"/>
  <c r="O37" i="58"/>
  <c r="O33" i="58"/>
  <c r="O31" i="58"/>
  <c r="L51" i="58"/>
  <c r="O34" i="58"/>
  <c r="O50" i="58"/>
  <c r="O44" i="58"/>
  <c r="N31" i="58"/>
  <c r="N50" i="58"/>
  <c r="N46" i="58"/>
  <c r="N44" i="58"/>
  <c r="O40" i="58"/>
  <c r="N48" i="58"/>
  <c r="N43" i="58"/>
  <c r="N40" i="58"/>
  <c r="N38" i="58"/>
  <c r="N35" i="58"/>
  <c r="N32" i="58"/>
  <c r="O43" i="58"/>
  <c r="O35" i="58"/>
  <c r="M51" i="58"/>
  <c r="O47" i="58"/>
  <c r="O39" i="58"/>
  <c r="O26" i="58"/>
  <c r="N26" i="58"/>
  <c r="N6" i="57"/>
  <c r="O6" i="57"/>
  <c r="L31" i="57"/>
  <c r="M31" i="57"/>
  <c r="N7" i="57"/>
  <c r="O7" i="57"/>
  <c r="L32" i="57"/>
  <c r="M32" i="57"/>
  <c r="N8" i="57"/>
  <c r="O8" i="57"/>
  <c r="L33" i="57"/>
  <c r="M33" i="57"/>
  <c r="N9" i="57"/>
  <c r="O9" i="57"/>
  <c r="L34" i="57"/>
  <c r="M34" i="57"/>
  <c r="N10" i="57"/>
  <c r="O10" i="57"/>
  <c r="L35" i="57"/>
  <c r="M35" i="57"/>
  <c r="N11" i="57"/>
  <c r="O11" i="57"/>
  <c r="L36" i="57"/>
  <c r="M36" i="57"/>
  <c r="N12" i="57"/>
  <c r="O12" i="57"/>
  <c r="L37" i="57"/>
  <c r="M37" i="57"/>
  <c r="N13" i="57"/>
  <c r="O13" i="57"/>
  <c r="L38" i="57"/>
  <c r="M38" i="57"/>
  <c r="N14" i="57"/>
  <c r="O14" i="57"/>
  <c r="L39" i="57"/>
  <c r="M39" i="57"/>
  <c r="N15" i="57"/>
  <c r="O15" i="57"/>
  <c r="L40" i="57"/>
  <c r="M40" i="57"/>
  <c r="N16" i="57"/>
  <c r="O16" i="57"/>
  <c r="L41" i="57"/>
  <c r="M41" i="57"/>
  <c r="N17" i="57"/>
  <c r="O17" i="57"/>
  <c r="L42" i="57"/>
  <c r="M42" i="57"/>
  <c r="N18" i="57"/>
  <c r="O18" i="57"/>
  <c r="L43" i="57"/>
  <c r="M43" i="57"/>
  <c r="N19" i="57"/>
  <c r="O19" i="57"/>
  <c r="L44" i="57"/>
  <c r="M44" i="57"/>
  <c r="N20" i="57"/>
  <c r="O20" i="57"/>
  <c r="L45" i="57"/>
  <c r="M45" i="57"/>
  <c r="N21" i="57"/>
  <c r="O21" i="57"/>
  <c r="L46" i="57"/>
  <c r="M46" i="57"/>
  <c r="N22" i="57"/>
  <c r="O22" i="57"/>
  <c r="L47" i="57"/>
  <c r="M47" i="57"/>
  <c r="N23" i="57"/>
  <c r="O23" i="57"/>
  <c r="L48" i="57"/>
  <c r="M48" i="57"/>
  <c r="N24" i="57"/>
  <c r="O24" i="57"/>
  <c r="L49" i="57"/>
  <c r="M49" i="57"/>
  <c r="N25" i="57"/>
  <c r="O25" i="57"/>
  <c r="L50" i="57"/>
  <c r="M50" i="57"/>
  <c r="B26" i="57"/>
  <c r="C26" i="57"/>
  <c r="D26" i="57"/>
  <c r="E26" i="57"/>
  <c r="F26" i="57"/>
  <c r="G26" i="57"/>
  <c r="H26" i="57"/>
  <c r="I26" i="57"/>
  <c r="J26" i="57"/>
  <c r="K26" i="57"/>
  <c r="L26" i="57"/>
  <c r="M26" i="57"/>
  <c r="B51" i="57"/>
  <c r="C51" i="57"/>
  <c r="D51" i="57"/>
  <c r="E51" i="57"/>
  <c r="F51" i="57"/>
  <c r="G51" i="57"/>
  <c r="H51" i="57"/>
  <c r="I51" i="57"/>
  <c r="J51" i="57"/>
  <c r="K51" i="57"/>
  <c r="O41" i="57" l="1"/>
  <c r="O48" i="57"/>
  <c r="O40" i="57"/>
  <c r="O32" i="57"/>
  <c r="O45" i="57"/>
  <c r="O33" i="57"/>
  <c r="N43" i="57"/>
  <c r="N35" i="57"/>
  <c r="N33" i="57"/>
  <c r="N31" i="57"/>
  <c r="N48" i="57"/>
  <c r="N46" i="57"/>
  <c r="N44" i="57"/>
  <c r="N40" i="57"/>
  <c r="N36" i="57"/>
  <c r="N34" i="57"/>
  <c r="N32" i="57"/>
  <c r="N49" i="57"/>
  <c r="N47" i="57"/>
  <c r="O43" i="57"/>
  <c r="O49" i="57"/>
  <c r="O37" i="57"/>
  <c r="O35" i="57"/>
  <c r="N50" i="57"/>
  <c r="N39" i="57"/>
  <c r="O36" i="57"/>
  <c r="N51" i="58"/>
  <c r="N55" i="58" s="1"/>
  <c r="O50" i="57"/>
  <c r="O34" i="57"/>
  <c r="N41" i="57"/>
  <c r="O44" i="57"/>
  <c r="N42" i="57"/>
  <c r="O31" i="57"/>
  <c r="O42" i="57"/>
  <c r="O51" i="58"/>
  <c r="O55" i="58" s="1"/>
  <c r="N26" i="57"/>
  <c r="L51" i="57"/>
  <c r="O46" i="57"/>
  <c r="O38" i="57"/>
  <c r="N45" i="57"/>
  <c r="N37" i="57"/>
  <c r="O47" i="57"/>
  <c r="M51" i="57"/>
  <c r="O26" i="57"/>
  <c r="N38" i="57"/>
  <c r="O39" i="57"/>
  <c r="N6" i="56"/>
  <c r="O6" i="56"/>
  <c r="L31" i="56"/>
  <c r="M31" i="56"/>
  <c r="N7" i="56"/>
  <c r="O7" i="56"/>
  <c r="L32" i="56"/>
  <c r="M32" i="56"/>
  <c r="N8" i="56"/>
  <c r="O8" i="56"/>
  <c r="L33" i="56"/>
  <c r="M33" i="56"/>
  <c r="N9" i="56"/>
  <c r="O9" i="56"/>
  <c r="L34" i="56"/>
  <c r="M34" i="56"/>
  <c r="N10" i="56"/>
  <c r="O10" i="56"/>
  <c r="L35" i="56"/>
  <c r="M35" i="56"/>
  <c r="N11" i="56"/>
  <c r="O11" i="56"/>
  <c r="L36" i="56"/>
  <c r="M36" i="56"/>
  <c r="N12" i="56"/>
  <c r="O12" i="56"/>
  <c r="L37" i="56"/>
  <c r="M37" i="56"/>
  <c r="N13" i="56"/>
  <c r="O13" i="56"/>
  <c r="L38" i="56"/>
  <c r="M38" i="56"/>
  <c r="N14" i="56"/>
  <c r="O14" i="56"/>
  <c r="L39" i="56"/>
  <c r="M39" i="56"/>
  <c r="N15" i="56"/>
  <c r="O15" i="56"/>
  <c r="L40" i="56"/>
  <c r="M40" i="56"/>
  <c r="N16" i="56"/>
  <c r="O16" i="56"/>
  <c r="L41" i="56"/>
  <c r="M41" i="56"/>
  <c r="N17" i="56"/>
  <c r="O17" i="56"/>
  <c r="L42" i="56"/>
  <c r="M42" i="56"/>
  <c r="N18" i="56"/>
  <c r="O18" i="56"/>
  <c r="L43" i="56"/>
  <c r="M43" i="56"/>
  <c r="N19" i="56"/>
  <c r="O19" i="56"/>
  <c r="L44" i="56"/>
  <c r="M44" i="56"/>
  <c r="N20" i="56"/>
  <c r="O20" i="56"/>
  <c r="L45" i="56"/>
  <c r="M45" i="56"/>
  <c r="N21" i="56"/>
  <c r="O21" i="56"/>
  <c r="L46" i="56"/>
  <c r="M46" i="56"/>
  <c r="N22" i="56"/>
  <c r="O22" i="56"/>
  <c r="L47" i="56"/>
  <c r="M47" i="56"/>
  <c r="N23" i="56"/>
  <c r="O23" i="56"/>
  <c r="L48" i="56"/>
  <c r="M48" i="56"/>
  <c r="N24" i="56"/>
  <c r="O24" i="56"/>
  <c r="L49" i="56"/>
  <c r="M49" i="56"/>
  <c r="N25" i="56"/>
  <c r="O25" i="56"/>
  <c r="L50" i="56"/>
  <c r="M50" i="56"/>
  <c r="B26" i="56"/>
  <c r="C26" i="56"/>
  <c r="D26" i="56"/>
  <c r="E26" i="56"/>
  <c r="F26" i="56"/>
  <c r="G26" i="56"/>
  <c r="H26" i="56"/>
  <c r="I26" i="56"/>
  <c r="J26" i="56"/>
  <c r="K26" i="56"/>
  <c r="L26" i="56"/>
  <c r="M26" i="56"/>
  <c r="B51" i="56"/>
  <c r="C51" i="56"/>
  <c r="D51" i="56"/>
  <c r="E51" i="56"/>
  <c r="F51" i="56"/>
  <c r="G51" i="56"/>
  <c r="H51" i="56"/>
  <c r="I51" i="56"/>
  <c r="J51" i="56"/>
  <c r="K51" i="56"/>
  <c r="N32" i="56" l="1"/>
  <c r="O36" i="56"/>
  <c r="N48" i="56"/>
  <c r="N44" i="56"/>
  <c r="N42" i="56"/>
  <c r="N38" i="56"/>
  <c r="N36" i="56"/>
  <c r="N34" i="56"/>
  <c r="O32" i="56"/>
  <c r="O47" i="56"/>
  <c r="N31" i="56"/>
  <c r="O44" i="56"/>
  <c r="O42" i="56"/>
  <c r="N35" i="56"/>
  <c r="N33" i="56"/>
  <c r="O43" i="56"/>
  <c r="O39" i="56"/>
  <c r="O48" i="56"/>
  <c r="N43" i="56"/>
  <c r="N39" i="56"/>
  <c r="O26" i="56"/>
  <c r="N26" i="56"/>
  <c r="O40" i="56"/>
  <c r="N40" i="56"/>
  <c r="N49" i="56"/>
  <c r="O50" i="56"/>
  <c r="N47" i="56"/>
  <c r="N45" i="56"/>
  <c r="N41" i="56"/>
  <c r="O33" i="56"/>
  <c r="O46" i="56"/>
  <c r="O31" i="56"/>
  <c r="N46" i="56"/>
  <c r="O41" i="56"/>
  <c r="O34" i="56"/>
  <c r="L51" i="56"/>
  <c r="O37" i="56"/>
  <c r="O51" i="57"/>
  <c r="O55" i="57" s="1"/>
  <c r="O49" i="56"/>
  <c r="N50" i="56"/>
  <c r="O35" i="56"/>
  <c r="N51" i="57"/>
  <c r="N55" i="57" s="1"/>
  <c r="N37" i="56"/>
  <c r="O45" i="56"/>
  <c r="O38" i="56"/>
  <c r="M51" i="56"/>
  <c r="N6" i="55"/>
  <c r="O6" i="55"/>
  <c r="L31" i="55"/>
  <c r="M31" i="55"/>
  <c r="N7" i="55"/>
  <c r="O7" i="55"/>
  <c r="L32" i="55"/>
  <c r="M32" i="55"/>
  <c r="N8" i="55"/>
  <c r="O8" i="55"/>
  <c r="L33" i="55"/>
  <c r="M33" i="55"/>
  <c r="N9" i="55"/>
  <c r="O9" i="55"/>
  <c r="L34" i="55"/>
  <c r="N34" i="55" s="1"/>
  <c r="M34" i="55"/>
  <c r="N10" i="55"/>
  <c r="O10" i="55"/>
  <c r="L35" i="55"/>
  <c r="M35" i="55"/>
  <c r="N11" i="55"/>
  <c r="O11" i="55"/>
  <c r="L36" i="55"/>
  <c r="M36" i="55"/>
  <c r="N12" i="55"/>
  <c r="O12" i="55"/>
  <c r="O37" i="55" s="1"/>
  <c r="L37" i="55"/>
  <c r="M37" i="55"/>
  <c r="N13" i="55"/>
  <c r="O13" i="55"/>
  <c r="L38" i="55"/>
  <c r="N38" i="55" s="1"/>
  <c r="M38" i="55"/>
  <c r="N14" i="55"/>
  <c r="O14" i="55"/>
  <c r="L39" i="55"/>
  <c r="M39" i="55"/>
  <c r="N15" i="55"/>
  <c r="O15" i="55"/>
  <c r="L40" i="55"/>
  <c r="M40" i="55"/>
  <c r="N16" i="55"/>
  <c r="O16" i="55"/>
  <c r="L41" i="55"/>
  <c r="M41" i="55"/>
  <c r="N17" i="55"/>
  <c r="O17" i="55"/>
  <c r="L42" i="55"/>
  <c r="M42" i="55"/>
  <c r="N42" i="55"/>
  <c r="N18" i="55"/>
  <c r="O18" i="55"/>
  <c r="L43" i="55"/>
  <c r="M43" i="55"/>
  <c r="N19" i="55"/>
  <c r="O19" i="55"/>
  <c r="L44" i="55"/>
  <c r="M44" i="55"/>
  <c r="N20" i="55"/>
  <c r="O20" i="55"/>
  <c r="L45" i="55"/>
  <c r="M45" i="55"/>
  <c r="N21" i="55"/>
  <c r="O21" i="55"/>
  <c r="L46" i="55"/>
  <c r="M46" i="55"/>
  <c r="N22" i="55"/>
  <c r="O22" i="55"/>
  <c r="L47" i="55"/>
  <c r="M47" i="55"/>
  <c r="N23" i="55"/>
  <c r="O23" i="55"/>
  <c r="L48" i="55"/>
  <c r="M48" i="55"/>
  <c r="N24" i="55"/>
  <c r="O24" i="55"/>
  <c r="L49" i="55"/>
  <c r="M49" i="55"/>
  <c r="N25" i="55"/>
  <c r="O25" i="55"/>
  <c r="L50" i="55"/>
  <c r="M50" i="55"/>
  <c r="B26" i="55"/>
  <c r="C26" i="55"/>
  <c r="D26" i="55"/>
  <c r="E26" i="55"/>
  <c r="F26" i="55"/>
  <c r="G26" i="55"/>
  <c r="H26" i="55"/>
  <c r="I26" i="55"/>
  <c r="J26" i="55"/>
  <c r="K26" i="55"/>
  <c r="L26" i="55"/>
  <c r="M26" i="55"/>
  <c r="B51" i="55"/>
  <c r="C51" i="55"/>
  <c r="D51" i="55"/>
  <c r="E51" i="55"/>
  <c r="F51" i="55"/>
  <c r="G51" i="55"/>
  <c r="H51" i="55"/>
  <c r="I51" i="55"/>
  <c r="J51" i="55"/>
  <c r="K51" i="55"/>
  <c r="N32" i="55" l="1"/>
  <c r="N50" i="55"/>
  <c r="N48" i="55"/>
  <c r="N37" i="55"/>
  <c r="N35" i="55"/>
  <c r="N33" i="55"/>
  <c r="N31" i="55"/>
  <c r="N46" i="55"/>
  <c r="N44" i="55"/>
  <c r="O42" i="55"/>
  <c r="O40" i="55"/>
  <c r="O47" i="55"/>
  <c r="O43" i="55"/>
  <c r="O26" i="55"/>
  <c r="N47" i="55"/>
  <c r="N45" i="55"/>
  <c r="O35" i="55"/>
  <c r="O31" i="55"/>
  <c r="N49" i="55"/>
  <c r="O36" i="55"/>
  <c r="N39" i="55"/>
  <c r="N36" i="55"/>
  <c r="O46" i="55"/>
  <c r="O44" i="55"/>
  <c r="O41" i="55"/>
  <c r="O39" i="55"/>
  <c r="N51" i="56"/>
  <c r="N55" i="56" s="1"/>
  <c r="N40" i="55"/>
  <c r="O38" i="55"/>
  <c r="L51" i="55"/>
  <c r="O33" i="55"/>
  <c r="O49" i="55"/>
  <c r="O50" i="55"/>
  <c r="O48" i="55"/>
  <c r="O45" i="55"/>
  <c r="N43" i="55"/>
  <c r="O51" i="56"/>
  <c r="O55" i="56" s="1"/>
  <c r="N26" i="55"/>
  <c r="M51" i="55"/>
  <c r="N41" i="55"/>
  <c r="O34" i="55"/>
  <c r="O32" i="55"/>
  <c r="N6" i="54"/>
  <c r="O6" i="54"/>
  <c r="L31" i="54"/>
  <c r="M31" i="54"/>
  <c r="N7" i="54"/>
  <c r="O7" i="54"/>
  <c r="L32" i="54"/>
  <c r="M32" i="54"/>
  <c r="N8" i="54"/>
  <c r="O8" i="54"/>
  <c r="L33" i="54"/>
  <c r="M33" i="54"/>
  <c r="N9" i="54"/>
  <c r="O9" i="54"/>
  <c r="L34" i="54"/>
  <c r="M34" i="54"/>
  <c r="N10" i="54"/>
  <c r="O10" i="54"/>
  <c r="L35" i="54"/>
  <c r="M35" i="54"/>
  <c r="N11" i="54"/>
  <c r="O11" i="54"/>
  <c r="L36" i="54"/>
  <c r="M36" i="54"/>
  <c r="N12" i="54"/>
  <c r="O12" i="54"/>
  <c r="L37" i="54"/>
  <c r="M37" i="54"/>
  <c r="N13" i="54"/>
  <c r="O13" i="54"/>
  <c r="L38" i="54"/>
  <c r="M38" i="54"/>
  <c r="N14" i="54"/>
  <c r="O14" i="54"/>
  <c r="L39" i="54"/>
  <c r="M39" i="54"/>
  <c r="N15" i="54"/>
  <c r="O15" i="54"/>
  <c r="L40" i="54"/>
  <c r="M40" i="54"/>
  <c r="N16" i="54"/>
  <c r="O16" i="54"/>
  <c r="L41" i="54"/>
  <c r="M41" i="54"/>
  <c r="N17" i="54"/>
  <c r="O17" i="54"/>
  <c r="L42" i="54"/>
  <c r="M42" i="54"/>
  <c r="N18" i="54"/>
  <c r="O18" i="54"/>
  <c r="L43" i="54"/>
  <c r="M43" i="54"/>
  <c r="N19" i="54"/>
  <c r="O19" i="54"/>
  <c r="L44" i="54"/>
  <c r="M44" i="54"/>
  <c r="N20" i="54"/>
  <c r="O20" i="54"/>
  <c r="L45" i="54"/>
  <c r="M45" i="54"/>
  <c r="N21" i="54"/>
  <c r="O21" i="54"/>
  <c r="L46" i="54"/>
  <c r="M46" i="54"/>
  <c r="N22" i="54"/>
  <c r="O22" i="54"/>
  <c r="L47" i="54"/>
  <c r="M47" i="54"/>
  <c r="N23" i="54"/>
  <c r="O23" i="54"/>
  <c r="L48" i="54"/>
  <c r="M48" i="54"/>
  <c r="N24" i="54"/>
  <c r="O24" i="54"/>
  <c r="L49" i="54"/>
  <c r="M49" i="54"/>
  <c r="N25" i="54"/>
  <c r="O25" i="54"/>
  <c r="L50" i="54"/>
  <c r="M50" i="54"/>
  <c r="B26" i="54"/>
  <c r="C26" i="54"/>
  <c r="D26" i="54"/>
  <c r="E26" i="54"/>
  <c r="F26" i="54"/>
  <c r="G26" i="54"/>
  <c r="H26" i="54"/>
  <c r="I26" i="54"/>
  <c r="J26" i="54"/>
  <c r="K26" i="54"/>
  <c r="L26" i="54"/>
  <c r="M26" i="54"/>
  <c r="B51" i="54"/>
  <c r="C51" i="54"/>
  <c r="D51" i="54"/>
  <c r="E51" i="54"/>
  <c r="F51" i="54"/>
  <c r="G51" i="54"/>
  <c r="H51" i="54"/>
  <c r="I51" i="54"/>
  <c r="J51" i="54"/>
  <c r="K51" i="54"/>
  <c r="N51" i="55" l="1"/>
  <c r="N55" i="55" s="1"/>
  <c r="O49" i="54"/>
  <c r="N45" i="54"/>
  <c r="O47" i="54"/>
  <c r="N33" i="54"/>
  <c r="O46" i="54"/>
  <c r="O40" i="54"/>
  <c r="O38" i="54"/>
  <c r="O32" i="54"/>
  <c r="N49" i="54"/>
  <c r="O48" i="54"/>
  <c r="N48" i="54"/>
  <c r="N44" i="54"/>
  <c r="N42" i="54"/>
  <c r="N36" i="54"/>
  <c r="N34" i="54"/>
  <c r="O45" i="54"/>
  <c r="O41" i="54"/>
  <c r="O37" i="54"/>
  <c r="O33" i="54"/>
  <c r="N37" i="54"/>
  <c r="O50" i="54"/>
  <c r="N50" i="54"/>
  <c r="N40" i="54"/>
  <c r="N32" i="54"/>
  <c r="N41" i="54"/>
  <c r="O39" i="54"/>
  <c r="O51" i="55"/>
  <c r="O55" i="55" s="1"/>
  <c r="N46" i="54"/>
  <c r="O42" i="54"/>
  <c r="N38" i="54"/>
  <c r="O34" i="54"/>
  <c r="N43" i="54"/>
  <c r="N35" i="54"/>
  <c r="O26" i="54"/>
  <c r="O44" i="54"/>
  <c r="O36" i="54"/>
  <c r="N26" i="54"/>
  <c r="O43" i="54"/>
  <c r="O35" i="54"/>
  <c r="M51" i="54"/>
  <c r="N47" i="54"/>
  <c r="N39" i="54"/>
  <c r="N31" i="54"/>
  <c r="L51" i="54"/>
  <c r="O31" i="54"/>
  <c r="N6" i="53"/>
  <c r="O6" i="53"/>
  <c r="L31" i="53"/>
  <c r="M31" i="53"/>
  <c r="N7" i="53"/>
  <c r="O7" i="53"/>
  <c r="L32" i="53"/>
  <c r="M32" i="53"/>
  <c r="N8" i="53"/>
  <c r="O8" i="53"/>
  <c r="L33" i="53"/>
  <c r="M33" i="53"/>
  <c r="N9" i="53"/>
  <c r="O9" i="53"/>
  <c r="L34" i="53"/>
  <c r="M34" i="53"/>
  <c r="N10" i="53"/>
  <c r="O10" i="53"/>
  <c r="L35" i="53"/>
  <c r="M35" i="53"/>
  <c r="N11" i="53"/>
  <c r="O11" i="53"/>
  <c r="L36" i="53"/>
  <c r="M36" i="53"/>
  <c r="N12" i="53"/>
  <c r="O12" i="53"/>
  <c r="L37" i="53"/>
  <c r="M37" i="53"/>
  <c r="N13" i="53"/>
  <c r="O13" i="53"/>
  <c r="L38" i="53"/>
  <c r="M38" i="53"/>
  <c r="N14" i="53"/>
  <c r="O14" i="53"/>
  <c r="L39" i="53"/>
  <c r="M39" i="53"/>
  <c r="N15" i="53"/>
  <c r="O15" i="53"/>
  <c r="L40" i="53"/>
  <c r="M40" i="53"/>
  <c r="N16" i="53"/>
  <c r="O16" i="53"/>
  <c r="L41" i="53"/>
  <c r="M41" i="53"/>
  <c r="N17" i="53"/>
  <c r="O17" i="53"/>
  <c r="L42" i="53"/>
  <c r="M42" i="53"/>
  <c r="N18" i="53"/>
  <c r="O18" i="53"/>
  <c r="L43" i="53"/>
  <c r="M43" i="53"/>
  <c r="N19" i="53"/>
  <c r="O19" i="53"/>
  <c r="L44" i="53"/>
  <c r="M44" i="53"/>
  <c r="N20" i="53"/>
  <c r="O20" i="53"/>
  <c r="L45" i="53"/>
  <c r="M45" i="53"/>
  <c r="N21" i="53"/>
  <c r="O21" i="53"/>
  <c r="L46" i="53"/>
  <c r="M46" i="53"/>
  <c r="N22" i="53"/>
  <c r="O22" i="53"/>
  <c r="L47" i="53"/>
  <c r="M47" i="53"/>
  <c r="N23" i="53"/>
  <c r="O23" i="53"/>
  <c r="L48" i="53"/>
  <c r="M48" i="53"/>
  <c r="N24" i="53"/>
  <c r="O24" i="53"/>
  <c r="L49" i="53"/>
  <c r="M49" i="53"/>
  <c r="N25" i="53"/>
  <c r="O25" i="53"/>
  <c r="L50" i="53"/>
  <c r="M50" i="53"/>
  <c r="B26" i="53"/>
  <c r="C26" i="53"/>
  <c r="D26" i="53"/>
  <c r="E26" i="53"/>
  <c r="F26" i="53"/>
  <c r="G26" i="53"/>
  <c r="H26" i="53"/>
  <c r="I26" i="53"/>
  <c r="J26" i="53"/>
  <c r="K26" i="53"/>
  <c r="L26" i="53"/>
  <c r="M26" i="53"/>
  <c r="B51" i="53"/>
  <c r="C51" i="53"/>
  <c r="D51" i="53"/>
  <c r="E51" i="53"/>
  <c r="F51" i="53"/>
  <c r="G51" i="53"/>
  <c r="H51" i="53"/>
  <c r="I51" i="53"/>
  <c r="J51" i="53"/>
  <c r="K51" i="53"/>
  <c r="N35" i="53" l="1"/>
  <c r="N31" i="53"/>
  <c r="N51" i="54"/>
  <c r="N55" i="54" s="1"/>
  <c r="O48" i="53"/>
  <c r="O42" i="53"/>
  <c r="N46" i="53"/>
  <c r="O47" i="53"/>
  <c r="O37" i="53"/>
  <c r="O35" i="53"/>
  <c r="O33" i="53"/>
  <c r="N49" i="53"/>
  <c r="N47" i="53"/>
  <c r="N41" i="53"/>
  <c r="N39" i="53"/>
  <c r="N37" i="53"/>
  <c r="O46" i="53"/>
  <c r="O38" i="53"/>
  <c r="O34" i="53"/>
  <c r="N50" i="53"/>
  <c r="N42" i="53"/>
  <c r="O49" i="53"/>
  <c r="N34" i="53"/>
  <c r="O50" i="53"/>
  <c r="N38" i="53"/>
  <c r="N36" i="53"/>
  <c r="N48" i="53"/>
  <c r="N33" i="53"/>
  <c r="O51" i="54"/>
  <c r="O55" i="54" s="1"/>
  <c r="N44" i="53"/>
  <c r="O45" i="53"/>
  <c r="O43" i="53"/>
  <c r="O40" i="53"/>
  <c r="M51" i="53"/>
  <c r="N32" i="53"/>
  <c r="N45" i="53"/>
  <c r="N43" i="53"/>
  <c r="N40" i="53"/>
  <c r="O32" i="53"/>
  <c r="O44" i="53"/>
  <c r="O41" i="53"/>
  <c r="O39" i="53"/>
  <c r="O36" i="53"/>
  <c r="O26" i="53"/>
  <c r="O31" i="53"/>
  <c r="N26" i="53"/>
  <c r="L51" i="53"/>
  <c r="N6" i="52"/>
  <c r="O6" i="52"/>
  <c r="L31" i="52"/>
  <c r="M31" i="52"/>
  <c r="N7" i="52"/>
  <c r="O7" i="52"/>
  <c r="L32" i="52"/>
  <c r="M32" i="52"/>
  <c r="N8" i="52"/>
  <c r="O8" i="52"/>
  <c r="L33" i="52"/>
  <c r="M33" i="52"/>
  <c r="N9" i="52"/>
  <c r="O9" i="52"/>
  <c r="L34" i="52"/>
  <c r="M34" i="52"/>
  <c r="N10" i="52"/>
  <c r="O10" i="52"/>
  <c r="L35" i="52"/>
  <c r="M35" i="52"/>
  <c r="N11" i="52"/>
  <c r="O11" i="52"/>
  <c r="L36" i="52"/>
  <c r="M36" i="52"/>
  <c r="N12" i="52"/>
  <c r="O12" i="52"/>
  <c r="L37" i="52"/>
  <c r="M37" i="52"/>
  <c r="N13" i="52"/>
  <c r="O13" i="52"/>
  <c r="L38" i="52"/>
  <c r="M38" i="52"/>
  <c r="N14" i="52"/>
  <c r="O14" i="52"/>
  <c r="L39" i="52"/>
  <c r="M39" i="52"/>
  <c r="N15" i="52"/>
  <c r="O15" i="52"/>
  <c r="L40" i="52"/>
  <c r="M40" i="52"/>
  <c r="N16" i="52"/>
  <c r="O16" i="52"/>
  <c r="L41" i="52"/>
  <c r="M41" i="52"/>
  <c r="N17" i="52"/>
  <c r="O17" i="52"/>
  <c r="L42" i="52"/>
  <c r="M42" i="52"/>
  <c r="O42" i="52" s="1"/>
  <c r="N18" i="52"/>
  <c r="O18" i="52"/>
  <c r="L43" i="52"/>
  <c r="M43" i="52"/>
  <c r="N19" i="52"/>
  <c r="O19" i="52"/>
  <c r="L44" i="52"/>
  <c r="M44" i="52"/>
  <c r="O44" i="52" s="1"/>
  <c r="N20" i="52"/>
  <c r="O20" i="52"/>
  <c r="L45" i="52"/>
  <c r="M45" i="52"/>
  <c r="N21" i="52"/>
  <c r="O21" i="52"/>
  <c r="L46" i="52"/>
  <c r="M46" i="52"/>
  <c r="N22" i="52"/>
  <c r="O22" i="52"/>
  <c r="L47" i="52"/>
  <c r="M47" i="52"/>
  <c r="N23" i="52"/>
  <c r="O23" i="52"/>
  <c r="L48" i="52"/>
  <c r="M48" i="52"/>
  <c r="N24" i="52"/>
  <c r="O24" i="52"/>
  <c r="L49" i="52"/>
  <c r="M49" i="52"/>
  <c r="N25" i="52"/>
  <c r="O25" i="52"/>
  <c r="L50" i="52"/>
  <c r="M50" i="52"/>
  <c r="B26" i="52"/>
  <c r="C26" i="52"/>
  <c r="D26" i="52"/>
  <c r="E26" i="52"/>
  <c r="F26" i="52"/>
  <c r="G26" i="52"/>
  <c r="H26" i="52"/>
  <c r="I26" i="52"/>
  <c r="J26" i="52"/>
  <c r="K26" i="52"/>
  <c r="L26" i="52"/>
  <c r="M26" i="52"/>
  <c r="B51" i="52"/>
  <c r="C51" i="52"/>
  <c r="D51" i="52"/>
  <c r="E51" i="52"/>
  <c r="F51" i="52"/>
  <c r="G51" i="52"/>
  <c r="H51" i="52"/>
  <c r="I51" i="52"/>
  <c r="J51" i="52"/>
  <c r="K51" i="52"/>
  <c r="N49" i="52" l="1"/>
  <c r="N47" i="52"/>
  <c r="N37" i="52"/>
  <c r="N48" i="52"/>
  <c r="O36" i="52"/>
  <c r="O51" i="53"/>
  <c r="O55" i="53" s="1"/>
  <c r="N32" i="52"/>
  <c r="O45" i="52"/>
  <c r="O37" i="52"/>
  <c r="O33" i="52"/>
  <c r="O31" i="52"/>
  <c r="N33" i="52"/>
  <c r="N31" i="52"/>
  <c r="N45" i="52"/>
  <c r="N44" i="52"/>
  <c r="O34" i="52"/>
  <c r="O49" i="52"/>
  <c r="O47" i="52"/>
  <c r="N46" i="52"/>
  <c r="O40" i="52"/>
  <c r="N40" i="52"/>
  <c r="N38" i="52"/>
  <c r="O41" i="52"/>
  <c r="O39" i="52"/>
  <c r="N36" i="52"/>
  <c r="O50" i="52"/>
  <c r="O48" i="52"/>
  <c r="N41" i="52"/>
  <c r="N39" i="52"/>
  <c r="O32" i="52"/>
  <c r="O26" i="52"/>
  <c r="N50" i="52"/>
  <c r="N42" i="52"/>
  <c r="N34" i="52"/>
  <c r="N26" i="52"/>
  <c r="N51" i="53"/>
  <c r="N55" i="53" s="1"/>
  <c r="O46" i="52"/>
  <c r="O43" i="52"/>
  <c r="O38" i="52"/>
  <c r="O35" i="52"/>
  <c r="N43" i="52"/>
  <c r="N35" i="52"/>
  <c r="M51" i="52"/>
  <c r="L51" i="52"/>
  <c r="N6" i="51"/>
  <c r="O6" i="51"/>
  <c r="L31" i="51"/>
  <c r="N31" i="51" s="1"/>
  <c r="M31" i="51"/>
  <c r="N7" i="51"/>
  <c r="O7" i="51"/>
  <c r="L32" i="51"/>
  <c r="M32" i="51"/>
  <c r="N8" i="51"/>
  <c r="O8" i="51"/>
  <c r="L33" i="51"/>
  <c r="N33" i="51" s="1"/>
  <c r="M33" i="51"/>
  <c r="N9" i="51"/>
  <c r="O9" i="51"/>
  <c r="L34" i="51"/>
  <c r="M34" i="51"/>
  <c r="N10" i="51"/>
  <c r="O10" i="51"/>
  <c r="L35" i="51"/>
  <c r="N35" i="51" s="1"/>
  <c r="M35" i="51"/>
  <c r="N11" i="51"/>
  <c r="O11" i="51"/>
  <c r="L36" i="51"/>
  <c r="M36" i="51"/>
  <c r="N12" i="51"/>
  <c r="O12" i="51"/>
  <c r="L37" i="51"/>
  <c r="N37" i="51" s="1"/>
  <c r="M37" i="51"/>
  <c r="N13" i="51"/>
  <c r="O13" i="51"/>
  <c r="L38" i="51"/>
  <c r="M38" i="51"/>
  <c r="N14" i="51"/>
  <c r="O14" i="51"/>
  <c r="L39" i="51"/>
  <c r="M39" i="51"/>
  <c r="N15" i="51"/>
  <c r="O15" i="51"/>
  <c r="L40" i="51"/>
  <c r="M40" i="51"/>
  <c r="N16" i="51"/>
  <c r="O16" i="51"/>
  <c r="L41" i="51"/>
  <c r="M41" i="51"/>
  <c r="N17" i="51"/>
  <c r="O17" i="51"/>
  <c r="L42" i="51"/>
  <c r="M42" i="51"/>
  <c r="N18" i="51"/>
  <c r="O18" i="51"/>
  <c r="L43" i="51"/>
  <c r="N43" i="51" s="1"/>
  <c r="M43" i="51"/>
  <c r="N19" i="51"/>
  <c r="O19" i="51"/>
  <c r="L44" i="51"/>
  <c r="M44" i="51"/>
  <c r="N20" i="51"/>
  <c r="O20" i="51"/>
  <c r="L45" i="51"/>
  <c r="N45" i="51" s="1"/>
  <c r="M45" i="51"/>
  <c r="N21" i="51"/>
  <c r="O21" i="51"/>
  <c r="L46" i="51"/>
  <c r="M46" i="51"/>
  <c r="N22" i="51"/>
  <c r="O22" i="51"/>
  <c r="L47" i="51"/>
  <c r="N47" i="51" s="1"/>
  <c r="M47" i="51"/>
  <c r="N23" i="51"/>
  <c r="O23" i="51"/>
  <c r="L48" i="51"/>
  <c r="M48" i="51"/>
  <c r="N24" i="51"/>
  <c r="O24" i="51"/>
  <c r="L49" i="51"/>
  <c r="M49" i="51"/>
  <c r="N25" i="51"/>
  <c r="O25" i="51"/>
  <c r="L50" i="51"/>
  <c r="M50" i="51"/>
  <c r="B26" i="51"/>
  <c r="C26" i="51"/>
  <c r="D26" i="51"/>
  <c r="E26" i="51"/>
  <c r="F26" i="51"/>
  <c r="G26" i="51"/>
  <c r="H26" i="51"/>
  <c r="I26" i="51"/>
  <c r="J26" i="51"/>
  <c r="K26" i="51"/>
  <c r="L26" i="51"/>
  <c r="M26" i="51"/>
  <c r="B51" i="51"/>
  <c r="C51" i="51"/>
  <c r="D51" i="51"/>
  <c r="E51" i="51"/>
  <c r="F51" i="51"/>
  <c r="G51" i="51"/>
  <c r="H51" i="51"/>
  <c r="I51" i="51"/>
  <c r="J51" i="51"/>
  <c r="K51" i="51"/>
  <c r="O31" i="51" l="1"/>
  <c r="N34" i="51"/>
  <c r="O47" i="51"/>
  <c r="O50" i="51"/>
  <c r="O38" i="51"/>
  <c r="O36" i="51"/>
  <c r="N42" i="51"/>
  <c r="N40" i="51"/>
  <c r="N38" i="51"/>
  <c r="O43" i="51"/>
  <c r="O35" i="51"/>
  <c r="O26" i="51"/>
  <c r="O48" i="51"/>
  <c r="O33" i="51"/>
  <c r="N51" i="52"/>
  <c r="N55" i="52" s="1"/>
  <c r="O39" i="51"/>
  <c r="N44" i="51"/>
  <c r="O37" i="51"/>
  <c r="N46" i="51"/>
  <c r="N50" i="51"/>
  <c r="O42" i="51"/>
  <c r="O40" i="51"/>
  <c r="N49" i="51"/>
  <c r="N36" i="51"/>
  <c r="O51" i="52"/>
  <c r="O55" i="52" s="1"/>
  <c r="N26" i="51"/>
  <c r="O45" i="51"/>
  <c r="M51" i="51"/>
  <c r="O32" i="51"/>
  <c r="N48" i="51"/>
  <c r="N41" i="51"/>
  <c r="O49" i="51"/>
  <c r="O46" i="51"/>
  <c r="O44" i="51"/>
  <c r="O41" i="51"/>
  <c r="N39" i="51"/>
  <c r="N32" i="51"/>
  <c r="L51" i="51"/>
  <c r="O34" i="51"/>
  <c r="N6" i="50"/>
  <c r="O6" i="50"/>
  <c r="L31" i="50"/>
  <c r="M31" i="50"/>
  <c r="N7" i="50"/>
  <c r="O7" i="50"/>
  <c r="L32" i="50"/>
  <c r="M32" i="50"/>
  <c r="N8" i="50"/>
  <c r="O8" i="50"/>
  <c r="L33" i="50"/>
  <c r="M33" i="50"/>
  <c r="N9" i="50"/>
  <c r="O9" i="50"/>
  <c r="L34" i="50"/>
  <c r="M34" i="50"/>
  <c r="N10" i="50"/>
  <c r="O10" i="50"/>
  <c r="L35" i="50"/>
  <c r="M35" i="50"/>
  <c r="N11" i="50"/>
  <c r="O11" i="50"/>
  <c r="L36" i="50"/>
  <c r="M36" i="50"/>
  <c r="O36" i="50" s="1"/>
  <c r="N12" i="50"/>
  <c r="O12" i="50"/>
  <c r="L37" i="50"/>
  <c r="M37" i="50"/>
  <c r="N13" i="50"/>
  <c r="O13" i="50"/>
  <c r="L38" i="50"/>
  <c r="M38" i="50"/>
  <c r="N14" i="50"/>
  <c r="O14" i="50"/>
  <c r="L39" i="50"/>
  <c r="M39" i="50"/>
  <c r="N15" i="50"/>
  <c r="O15" i="50"/>
  <c r="L40" i="50"/>
  <c r="M40" i="50"/>
  <c r="N16" i="50"/>
  <c r="O16" i="50"/>
  <c r="L41" i="50"/>
  <c r="M41" i="50"/>
  <c r="N17" i="50"/>
  <c r="O17" i="50"/>
  <c r="L42" i="50"/>
  <c r="M42" i="50"/>
  <c r="N18" i="50"/>
  <c r="O18" i="50"/>
  <c r="L43" i="50"/>
  <c r="M43" i="50"/>
  <c r="N19" i="50"/>
  <c r="O19" i="50"/>
  <c r="L44" i="50"/>
  <c r="M44" i="50"/>
  <c r="O44" i="50" s="1"/>
  <c r="N20" i="50"/>
  <c r="O20" i="50"/>
  <c r="L45" i="50"/>
  <c r="M45" i="50"/>
  <c r="N21" i="50"/>
  <c r="O21" i="50"/>
  <c r="L46" i="50"/>
  <c r="N46" i="50" s="1"/>
  <c r="M46" i="50"/>
  <c r="O46" i="50" s="1"/>
  <c r="N22" i="50"/>
  <c r="O22" i="50"/>
  <c r="L47" i="50"/>
  <c r="M47" i="50"/>
  <c r="N23" i="50"/>
  <c r="O23" i="50"/>
  <c r="L48" i="50"/>
  <c r="N48" i="50" s="1"/>
  <c r="M48" i="50"/>
  <c r="N24" i="50"/>
  <c r="O24" i="50"/>
  <c r="L49" i="50"/>
  <c r="M49" i="50"/>
  <c r="N25" i="50"/>
  <c r="O25" i="50"/>
  <c r="L50" i="50"/>
  <c r="M50" i="50"/>
  <c r="B26" i="50"/>
  <c r="C26" i="50"/>
  <c r="D26" i="50"/>
  <c r="E26" i="50"/>
  <c r="F26" i="50"/>
  <c r="G26" i="50"/>
  <c r="H26" i="50"/>
  <c r="I26" i="50"/>
  <c r="J26" i="50"/>
  <c r="K26" i="50"/>
  <c r="L26" i="50"/>
  <c r="M26" i="50"/>
  <c r="B51" i="50"/>
  <c r="C51" i="50"/>
  <c r="D51" i="50"/>
  <c r="E51" i="50"/>
  <c r="F51" i="50"/>
  <c r="G51" i="50"/>
  <c r="H51" i="50"/>
  <c r="I51" i="50"/>
  <c r="J51" i="50"/>
  <c r="K51" i="50"/>
  <c r="O32" i="50" l="1"/>
  <c r="N38" i="50"/>
  <c r="N34" i="50"/>
  <c r="N32" i="50"/>
  <c r="O49" i="50"/>
  <c r="O45" i="50"/>
  <c r="O33" i="50"/>
  <c r="O31" i="50"/>
  <c r="O38" i="50"/>
  <c r="N37" i="50"/>
  <c r="O41" i="50"/>
  <c r="N42" i="50"/>
  <c r="O40" i="50"/>
  <c r="N33" i="50"/>
  <c r="N51" i="51"/>
  <c r="N55" i="51" s="1"/>
  <c r="N49" i="50"/>
  <c r="N47" i="50"/>
  <c r="N45" i="50"/>
  <c r="N50" i="50"/>
  <c r="O48" i="50"/>
  <c r="O37" i="50"/>
  <c r="O50" i="50"/>
  <c r="O34" i="50"/>
  <c r="N41" i="50"/>
  <c r="N39" i="50"/>
  <c r="O42" i="50"/>
  <c r="N40" i="50"/>
  <c r="N43" i="50"/>
  <c r="N35" i="50"/>
  <c r="N26" i="50"/>
  <c r="O51" i="51"/>
  <c r="O55" i="51" s="1"/>
  <c r="O43" i="50"/>
  <c r="O35" i="50"/>
  <c r="M51" i="50"/>
  <c r="L51" i="50"/>
  <c r="N44" i="50"/>
  <c r="N36" i="50"/>
  <c r="N31" i="50"/>
  <c r="O47" i="50"/>
  <c r="O39" i="50"/>
  <c r="O26" i="50"/>
  <c r="N6" i="49"/>
  <c r="O6" i="49"/>
  <c r="L31" i="49"/>
  <c r="M31" i="49"/>
  <c r="N7" i="49"/>
  <c r="O7" i="49"/>
  <c r="L32" i="49"/>
  <c r="M32" i="49"/>
  <c r="N8" i="49"/>
  <c r="O8" i="49"/>
  <c r="L33" i="49"/>
  <c r="M33" i="49"/>
  <c r="N9" i="49"/>
  <c r="O9" i="49"/>
  <c r="L34" i="49"/>
  <c r="M34" i="49"/>
  <c r="N10" i="49"/>
  <c r="O10" i="49"/>
  <c r="L35" i="49"/>
  <c r="M35" i="49"/>
  <c r="N11" i="49"/>
  <c r="O11" i="49"/>
  <c r="L36" i="49"/>
  <c r="M36" i="49"/>
  <c r="N12" i="49"/>
  <c r="O12" i="49"/>
  <c r="L37" i="49"/>
  <c r="M37" i="49"/>
  <c r="N13" i="49"/>
  <c r="O13" i="49"/>
  <c r="L38" i="49"/>
  <c r="N38" i="49" s="1"/>
  <c r="M38" i="49"/>
  <c r="N14" i="49"/>
  <c r="O14" i="49"/>
  <c r="L39" i="49"/>
  <c r="M39" i="49"/>
  <c r="O39" i="49" s="1"/>
  <c r="N15" i="49"/>
  <c r="O15" i="49"/>
  <c r="L40" i="49"/>
  <c r="M40" i="49"/>
  <c r="N16" i="49"/>
  <c r="O16" i="49"/>
  <c r="L41" i="49"/>
  <c r="M41" i="49"/>
  <c r="N17" i="49"/>
  <c r="O17" i="49"/>
  <c r="L42" i="49"/>
  <c r="M42" i="49"/>
  <c r="N18" i="49"/>
  <c r="O18" i="49"/>
  <c r="L43" i="49"/>
  <c r="M43" i="49"/>
  <c r="O43" i="49" s="1"/>
  <c r="N19" i="49"/>
  <c r="O19" i="49"/>
  <c r="L44" i="49"/>
  <c r="M44" i="49"/>
  <c r="N20" i="49"/>
  <c r="O20" i="49"/>
  <c r="L45" i="49"/>
  <c r="M45" i="49"/>
  <c r="N21" i="49"/>
  <c r="O21" i="49"/>
  <c r="L46" i="49"/>
  <c r="M46" i="49"/>
  <c r="N22" i="49"/>
  <c r="O22" i="49"/>
  <c r="L47" i="49"/>
  <c r="M47" i="49"/>
  <c r="N23" i="49"/>
  <c r="O23" i="49"/>
  <c r="L48" i="49"/>
  <c r="M48" i="49"/>
  <c r="N24" i="49"/>
  <c r="O24" i="49"/>
  <c r="L49" i="49"/>
  <c r="M49" i="49"/>
  <c r="N25" i="49"/>
  <c r="O25" i="49"/>
  <c r="L50" i="49"/>
  <c r="M50" i="49"/>
  <c r="B26" i="49"/>
  <c r="C26" i="49"/>
  <c r="D26" i="49"/>
  <c r="E26" i="49"/>
  <c r="F26" i="49"/>
  <c r="G26" i="49"/>
  <c r="H26" i="49"/>
  <c r="I26" i="49"/>
  <c r="J26" i="49"/>
  <c r="K26" i="49"/>
  <c r="L26" i="49"/>
  <c r="M26" i="49"/>
  <c r="B51" i="49"/>
  <c r="C51" i="49"/>
  <c r="D51" i="49"/>
  <c r="E51" i="49"/>
  <c r="F51" i="49"/>
  <c r="G51" i="49"/>
  <c r="H51" i="49"/>
  <c r="I51" i="49"/>
  <c r="J51" i="49"/>
  <c r="K51" i="49"/>
  <c r="N49" i="49" l="1"/>
  <c r="N45" i="49"/>
  <c r="N43" i="49"/>
  <c r="N41" i="49"/>
  <c r="N39" i="49"/>
  <c r="O38" i="49"/>
  <c r="O47" i="49"/>
  <c r="N34" i="49"/>
  <c r="O36" i="49"/>
  <c r="O42" i="49"/>
  <c r="N46" i="49"/>
  <c r="O46" i="49"/>
  <c r="O44" i="49"/>
  <c r="N42" i="49"/>
  <c r="O40" i="49"/>
  <c r="O34" i="49"/>
  <c r="N47" i="49"/>
  <c r="N36" i="49"/>
  <c r="N32" i="49"/>
  <c r="O50" i="49"/>
  <c r="O35" i="49"/>
  <c r="N51" i="50"/>
  <c r="N55" i="50" s="1"/>
  <c r="N50" i="49"/>
  <c r="N35" i="49"/>
  <c r="N31" i="49"/>
  <c r="O51" i="50"/>
  <c r="O55" i="50" s="1"/>
  <c r="O45" i="49"/>
  <c r="N37" i="49"/>
  <c r="O26" i="49"/>
  <c r="O48" i="49"/>
  <c r="N48" i="49"/>
  <c r="N40" i="49"/>
  <c r="O33" i="49"/>
  <c r="O49" i="49"/>
  <c r="O41" i="49"/>
  <c r="N33" i="49"/>
  <c r="O31" i="49"/>
  <c r="N44" i="49"/>
  <c r="O37" i="49"/>
  <c r="O32" i="49"/>
  <c r="N26" i="49"/>
  <c r="M51" i="49"/>
  <c r="L51" i="49"/>
  <c r="N6" i="48"/>
  <c r="O6" i="48"/>
  <c r="L31" i="48"/>
  <c r="M31" i="48"/>
  <c r="N7" i="48"/>
  <c r="O7" i="48"/>
  <c r="L32" i="48"/>
  <c r="M32" i="48"/>
  <c r="N8" i="48"/>
  <c r="O8" i="48"/>
  <c r="L33" i="48"/>
  <c r="M33" i="48"/>
  <c r="N9" i="48"/>
  <c r="O9" i="48"/>
  <c r="L34" i="48"/>
  <c r="M34" i="48"/>
  <c r="N10" i="48"/>
  <c r="O10" i="48"/>
  <c r="L35" i="48"/>
  <c r="M35" i="48"/>
  <c r="N11" i="48"/>
  <c r="O11" i="48"/>
  <c r="L36" i="48"/>
  <c r="M36" i="48"/>
  <c r="N12" i="48"/>
  <c r="O12" i="48"/>
  <c r="L37" i="48"/>
  <c r="M37" i="48"/>
  <c r="N13" i="48"/>
  <c r="O13" i="48"/>
  <c r="L38" i="48"/>
  <c r="M38" i="48"/>
  <c r="O38" i="48" s="1"/>
  <c r="N14" i="48"/>
  <c r="O14" i="48"/>
  <c r="L39" i="48"/>
  <c r="M39" i="48"/>
  <c r="N15" i="48"/>
  <c r="O15" i="48"/>
  <c r="L40" i="48"/>
  <c r="M40" i="48"/>
  <c r="N16" i="48"/>
  <c r="O16" i="48"/>
  <c r="L41" i="48"/>
  <c r="M41" i="48"/>
  <c r="N17" i="48"/>
  <c r="O17" i="48"/>
  <c r="L42" i="48"/>
  <c r="M42" i="48"/>
  <c r="O42" i="48" s="1"/>
  <c r="N18" i="48"/>
  <c r="O18" i="48"/>
  <c r="L43" i="48"/>
  <c r="M43" i="48"/>
  <c r="N19" i="48"/>
  <c r="O19" i="48"/>
  <c r="L44" i="48"/>
  <c r="M44" i="48"/>
  <c r="N20" i="48"/>
  <c r="O20" i="48"/>
  <c r="L45" i="48"/>
  <c r="M45" i="48"/>
  <c r="N21" i="48"/>
  <c r="O21" i="48"/>
  <c r="L46" i="48"/>
  <c r="M46" i="48"/>
  <c r="O46" i="48" s="1"/>
  <c r="N22" i="48"/>
  <c r="O22" i="48"/>
  <c r="L47" i="48"/>
  <c r="M47" i="48"/>
  <c r="N23" i="48"/>
  <c r="O23" i="48"/>
  <c r="L48" i="48"/>
  <c r="M48" i="48"/>
  <c r="N24" i="48"/>
  <c r="O24" i="48"/>
  <c r="L49" i="48"/>
  <c r="M49" i="48"/>
  <c r="N25" i="48"/>
  <c r="O25" i="48"/>
  <c r="L50" i="48"/>
  <c r="M50" i="48"/>
  <c r="B26" i="48"/>
  <c r="C26" i="48"/>
  <c r="D26" i="48"/>
  <c r="E26" i="48"/>
  <c r="F26" i="48"/>
  <c r="G26" i="48"/>
  <c r="H26" i="48"/>
  <c r="I26" i="48"/>
  <c r="J26" i="48"/>
  <c r="K26" i="48"/>
  <c r="L26" i="48"/>
  <c r="M26" i="48"/>
  <c r="B51" i="48"/>
  <c r="C51" i="48"/>
  <c r="D51" i="48"/>
  <c r="E51" i="48"/>
  <c r="F51" i="48"/>
  <c r="G51" i="48"/>
  <c r="H51" i="48"/>
  <c r="I51" i="48"/>
  <c r="J51" i="48"/>
  <c r="K51" i="48"/>
  <c r="N33" i="48" l="1"/>
  <c r="N49" i="48"/>
  <c r="N45" i="48"/>
  <c r="N43" i="48"/>
  <c r="N51" i="49"/>
  <c r="N55" i="49" s="1"/>
  <c r="O36" i="48"/>
  <c r="N46" i="48"/>
  <c r="O49" i="48"/>
  <c r="O47" i="48"/>
  <c r="O41" i="48"/>
  <c r="O39" i="48"/>
  <c r="N38" i="48"/>
  <c r="N44" i="48"/>
  <c r="O34" i="48"/>
  <c r="O44" i="48"/>
  <c r="N36" i="48"/>
  <c r="O51" i="49"/>
  <c r="O55" i="49" s="1"/>
  <c r="N37" i="48"/>
  <c r="N35" i="48"/>
  <c r="O33" i="48"/>
  <c r="O31" i="48"/>
  <c r="O50" i="48"/>
  <c r="N41" i="48"/>
  <c r="N47" i="48"/>
  <c r="N40" i="48"/>
  <c r="N31" i="48"/>
  <c r="O45" i="48"/>
  <c r="O43" i="48"/>
  <c r="N42" i="48"/>
  <c r="O40" i="48"/>
  <c r="L51" i="48"/>
  <c r="N26" i="48"/>
  <c r="N48" i="48"/>
  <c r="N39" i="48"/>
  <c r="N32" i="48"/>
  <c r="N50" i="48"/>
  <c r="O48" i="48"/>
  <c r="O37" i="48"/>
  <c r="O35" i="48"/>
  <c r="N34" i="48"/>
  <c r="O32" i="48"/>
  <c r="O26" i="48"/>
  <c r="M51" i="48"/>
  <c r="N6" i="47"/>
  <c r="O6" i="47"/>
  <c r="L31" i="47"/>
  <c r="M31" i="47"/>
  <c r="N7" i="47"/>
  <c r="O7" i="47"/>
  <c r="L32" i="47"/>
  <c r="M32" i="47"/>
  <c r="N8" i="47"/>
  <c r="O8" i="47"/>
  <c r="L33" i="47"/>
  <c r="M33" i="47"/>
  <c r="N9" i="47"/>
  <c r="O9" i="47"/>
  <c r="L34" i="47"/>
  <c r="M34" i="47"/>
  <c r="N10" i="47"/>
  <c r="O10" i="47"/>
  <c r="L35" i="47"/>
  <c r="M35" i="47"/>
  <c r="N11" i="47"/>
  <c r="O11" i="47"/>
  <c r="L36" i="47"/>
  <c r="M36" i="47"/>
  <c r="N12" i="47"/>
  <c r="O12" i="47"/>
  <c r="L37" i="47"/>
  <c r="M37" i="47"/>
  <c r="N13" i="47"/>
  <c r="O13" i="47"/>
  <c r="L38" i="47"/>
  <c r="M38" i="47"/>
  <c r="N14" i="47"/>
  <c r="O14" i="47"/>
  <c r="L39" i="47"/>
  <c r="M39" i="47"/>
  <c r="N15" i="47"/>
  <c r="O15" i="47"/>
  <c r="L40" i="47"/>
  <c r="M40" i="47"/>
  <c r="N16" i="47"/>
  <c r="O16" i="47"/>
  <c r="L41" i="47"/>
  <c r="M41" i="47"/>
  <c r="N17" i="47"/>
  <c r="O17" i="47"/>
  <c r="L42" i="47"/>
  <c r="M42" i="47"/>
  <c r="N18" i="47"/>
  <c r="O18" i="47"/>
  <c r="L43" i="47"/>
  <c r="M43" i="47"/>
  <c r="N19" i="47"/>
  <c r="O19" i="47"/>
  <c r="L44" i="47"/>
  <c r="M44" i="47"/>
  <c r="N20" i="47"/>
  <c r="O20" i="47"/>
  <c r="L45" i="47"/>
  <c r="M45" i="47"/>
  <c r="N21" i="47"/>
  <c r="O21" i="47"/>
  <c r="L46" i="47"/>
  <c r="M46" i="47"/>
  <c r="N22" i="47"/>
  <c r="O22" i="47"/>
  <c r="L47" i="47"/>
  <c r="M47" i="47"/>
  <c r="O47" i="47" s="1"/>
  <c r="N23" i="47"/>
  <c r="O23" i="47"/>
  <c r="L48" i="47"/>
  <c r="M48" i="47"/>
  <c r="N24" i="47"/>
  <c r="O24" i="47"/>
  <c r="L49" i="47"/>
  <c r="M49" i="47"/>
  <c r="O49" i="47" s="1"/>
  <c r="N25" i="47"/>
  <c r="O25" i="47"/>
  <c r="L50" i="47"/>
  <c r="M50" i="47"/>
  <c r="B26" i="47"/>
  <c r="C26" i="47"/>
  <c r="D26" i="47"/>
  <c r="E26" i="47"/>
  <c r="F26" i="47"/>
  <c r="G26" i="47"/>
  <c r="H26" i="47"/>
  <c r="I26" i="47"/>
  <c r="J26" i="47"/>
  <c r="K26" i="47"/>
  <c r="L26" i="47"/>
  <c r="M26" i="47"/>
  <c r="B51" i="47"/>
  <c r="C51" i="47"/>
  <c r="D51" i="47"/>
  <c r="E51" i="47"/>
  <c r="F51" i="47"/>
  <c r="G51" i="47"/>
  <c r="H51" i="47"/>
  <c r="I51" i="47"/>
  <c r="J51" i="47"/>
  <c r="K51" i="47"/>
  <c r="N41" i="47" l="1"/>
  <c r="O34" i="47"/>
  <c r="N36" i="47"/>
  <c r="N32" i="47"/>
  <c r="O39" i="47"/>
  <c r="N49" i="47"/>
  <c r="O43" i="47"/>
  <c r="O41" i="47"/>
  <c r="N45" i="47"/>
  <c r="N43" i="47"/>
  <c r="O46" i="47"/>
  <c r="O42" i="47"/>
  <c r="O32" i="47"/>
  <c r="O50" i="47"/>
  <c r="O38" i="47"/>
  <c r="O51" i="48"/>
  <c r="O55" i="48" s="1"/>
  <c r="N51" i="48"/>
  <c r="N55" i="48" s="1"/>
  <c r="N48" i="47"/>
  <c r="O35" i="47"/>
  <c r="N33" i="47"/>
  <c r="N37" i="47"/>
  <c r="N42" i="47"/>
  <c r="O40" i="47"/>
  <c r="N38" i="47"/>
  <c r="O36" i="47"/>
  <c r="N50" i="47"/>
  <c r="O48" i="47"/>
  <c r="N39" i="47"/>
  <c r="O37" i="47"/>
  <c r="N44" i="47"/>
  <c r="O44" i="47"/>
  <c r="N47" i="47"/>
  <c r="N34" i="47"/>
  <c r="O26" i="47"/>
  <c r="N26" i="47"/>
  <c r="L51" i="47"/>
  <c r="O45" i="47"/>
  <c r="N40" i="47"/>
  <c r="N35" i="47"/>
  <c r="N46" i="47"/>
  <c r="O33" i="47"/>
  <c r="O31" i="47"/>
  <c r="N31" i="47"/>
  <c r="M51" i="47"/>
  <c r="N6" i="46"/>
  <c r="O6" i="46"/>
  <c r="L31" i="46"/>
  <c r="M31" i="46"/>
  <c r="N7" i="46"/>
  <c r="O7" i="46"/>
  <c r="L32" i="46"/>
  <c r="M32" i="46"/>
  <c r="N8" i="46"/>
  <c r="O8" i="46"/>
  <c r="L33" i="46"/>
  <c r="M33" i="46"/>
  <c r="N9" i="46"/>
  <c r="O9" i="46"/>
  <c r="L34" i="46"/>
  <c r="M34" i="46"/>
  <c r="N10" i="46"/>
  <c r="O10" i="46"/>
  <c r="L35" i="46"/>
  <c r="M35" i="46"/>
  <c r="N11" i="46"/>
  <c r="O11" i="46"/>
  <c r="L36" i="46"/>
  <c r="M36" i="46"/>
  <c r="N12" i="46"/>
  <c r="O12" i="46"/>
  <c r="L37" i="46"/>
  <c r="M37" i="46"/>
  <c r="N13" i="46"/>
  <c r="O13" i="46"/>
  <c r="L38" i="46"/>
  <c r="M38" i="46"/>
  <c r="N14" i="46"/>
  <c r="O14" i="46"/>
  <c r="L39" i="46"/>
  <c r="M39" i="46"/>
  <c r="O39" i="46" s="1"/>
  <c r="N15" i="46"/>
  <c r="O15" i="46"/>
  <c r="L40" i="46"/>
  <c r="M40" i="46"/>
  <c r="N16" i="46"/>
  <c r="O16" i="46"/>
  <c r="L41" i="46"/>
  <c r="N41" i="46" s="1"/>
  <c r="M41" i="46"/>
  <c r="N17" i="46"/>
  <c r="O17" i="46"/>
  <c r="L42" i="46"/>
  <c r="M42" i="46"/>
  <c r="N18" i="46"/>
  <c r="O18" i="46"/>
  <c r="L43" i="46"/>
  <c r="M43" i="46"/>
  <c r="N19" i="46"/>
  <c r="O19" i="46"/>
  <c r="L44" i="46"/>
  <c r="M44" i="46"/>
  <c r="N20" i="46"/>
  <c r="O20" i="46"/>
  <c r="L45" i="46"/>
  <c r="M45" i="46"/>
  <c r="N21" i="46"/>
  <c r="O21" i="46"/>
  <c r="L46" i="46"/>
  <c r="M46" i="46"/>
  <c r="N22" i="46"/>
  <c r="O22" i="46"/>
  <c r="L47" i="46"/>
  <c r="M47" i="46"/>
  <c r="N23" i="46"/>
  <c r="O23" i="46"/>
  <c r="L48" i="46"/>
  <c r="M48" i="46"/>
  <c r="N24" i="46"/>
  <c r="O24" i="46"/>
  <c r="L49" i="46"/>
  <c r="M49" i="46"/>
  <c r="N25" i="46"/>
  <c r="O25" i="46"/>
  <c r="L50" i="46"/>
  <c r="M50" i="46"/>
  <c r="B26" i="46"/>
  <c r="C26" i="46"/>
  <c r="D26" i="46"/>
  <c r="E26" i="46"/>
  <c r="F26" i="46"/>
  <c r="G26" i="46"/>
  <c r="H26" i="46"/>
  <c r="I26" i="46"/>
  <c r="J26" i="46"/>
  <c r="K26" i="46"/>
  <c r="L26" i="46"/>
  <c r="M26" i="46"/>
  <c r="B51" i="46"/>
  <c r="C51" i="46"/>
  <c r="D51" i="46"/>
  <c r="E51" i="46"/>
  <c r="F51" i="46"/>
  <c r="G51" i="46"/>
  <c r="H51" i="46"/>
  <c r="I51" i="46"/>
  <c r="J51" i="46"/>
  <c r="K51" i="46"/>
  <c r="O48" i="46" l="1"/>
  <c r="O46" i="46"/>
  <c r="O44" i="46"/>
  <c r="N50" i="46"/>
  <c r="N48" i="46"/>
  <c r="N46" i="46"/>
  <c r="O42" i="46"/>
  <c r="O41" i="46"/>
  <c r="N39" i="46"/>
  <c r="O50" i="46"/>
  <c r="N43" i="46"/>
  <c r="O35" i="46"/>
  <c r="N37" i="46"/>
  <c r="N44" i="46"/>
  <c r="O36" i="46"/>
  <c r="O34" i="46"/>
  <c r="O32" i="46"/>
  <c r="O43" i="46"/>
  <c r="N38" i="46"/>
  <c r="N36" i="46"/>
  <c r="N34" i="46"/>
  <c r="N32" i="46"/>
  <c r="O45" i="46"/>
  <c r="O51" i="47"/>
  <c r="O55" i="47" s="1"/>
  <c r="N26" i="46"/>
  <c r="N49" i="46"/>
  <c r="N42" i="46"/>
  <c r="O31" i="46"/>
  <c r="O26" i="46"/>
  <c r="N45" i="46"/>
  <c r="N31" i="46"/>
  <c r="O47" i="46"/>
  <c r="N51" i="47"/>
  <c r="N55" i="47" s="1"/>
  <c r="O49" i="46"/>
  <c r="O40" i="46"/>
  <c r="O37" i="46"/>
  <c r="N35" i="46"/>
  <c r="M51" i="46"/>
  <c r="L51" i="46"/>
  <c r="N47" i="46"/>
  <c r="N40" i="46"/>
  <c r="O38" i="46"/>
  <c r="O33" i="46"/>
  <c r="N33" i="46"/>
  <c r="N6" i="45"/>
  <c r="O6" i="45"/>
  <c r="L31" i="45"/>
  <c r="M31" i="45"/>
  <c r="N7" i="45"/>
  <c r="O7" i="45"/>
  <c r="L32" i="45"/>
  <c r="M32" i="45"/>
  <c r="N8" i="45"/>
  <c r="O8" i="45"/>
  <c r="L33" i="45"/>
  <c r="M33" i="45"/>
  <c r="N9" i="45"/>
  <c r="O9" i="45"/>
  <c r="L34" i="45"/>
  <c r="M34" i="45"/>
  <c r="N10" i="45"/>
  <c r="O10" i="45"/>
  <c r="L35" i="45"/>
  <c r="M35" i="45"/>
  <c r="N11" i="45"/>
  <c r="O11" i="45"/>
  <c r="L36" i="45"/>
  <c r="M36" i="45"/>
  <c r="N12" i="45"/>
  <c r="O12" i="45"/>
  <c r="L37" i="45"/>
  <c r="M37" i="45"/>
  <c r="N13" i="45"/>
  <c r="O13" i="45"/>
  <c r="L38" i="45"/>
  <c r="M38" i="45"/>
  <c r="N14" i="45"/>
  <c r="O14" i="45"/>
  <c r="L39" i="45"/>
  <c r="M39" i="45"/>
  <c r="N15" i="45"/>
  <c r="O15" i="45"/>
  <c r="L40" i="45"/>
  <c r="M40" i="45"/>
  <c r="N16" i="45"/>
  <c r="O16" i="45"/>
  <c r="L41" i="45"/>
  <c r="M41" i="45"/>
  <c r="N17" i="45"/>
  <c r="O17" i="45"/>
  <c r="L42" i="45"/>
  <c r="M42" i="45"/>
  <c r="N18" i="45"/>
  <c r="O18" i="45"/>
  <c r="L43" i="45"/>
  <c r="M43" i="45"/>
  <c r="N19" i="45"/>
  <c r="O19" i="45"/>
  <c r="L44" i="45"/>
  <c r="M44" i="45"/>
  <c r="N20" i="45"/>
  <c r="O20" i="45"/>
  <c r="L45" i="45"/>
  <c r="M45" i="45"/>
  <c r="N21" i="45"/>
  <c r="O21" i="45"/>
  <c r="L46" i="45"/>
  <c r="M46" i="45"/>
  <c r="N22" i="45"/>
  <c r="O22" i="45"/>
  <c r="L47" i="45"/>
  <c r="M47" i="45"/>
  <c r="N23" i="45"/>
  <c r="O23" i="45"/>
  <c r="L48" i="45"/>
  <c r="M48" i="45"/>
  <c r="N24" i="45"/>
  <c r="O24" i="45"/>
  <c r="L49" i="45"/>
  <c r="M49" i="45"/>
  <c r="N25" i="45"/>
  <c r="O25" i="45"/>
  <c r="L50" i="45"/>
  <c r="M50" i="45"/>
  <c r="B26" i="45"/>
  <c r="C26" i="45"/>
  <c r="D26" i="45"/>
  <c r="E26" i="45"/>
  <c r="F26" i="45"/>
  <c r="G26" i="45"/>
  <c r="H26" i="45"/>
  <c r="I26" i="45"/>
  <c r="J26" i="45"/>
  <c r="K26" i="45"/>
  <c r="L26" i="45"/>
  <c r="M26" i="45"/>
  <c r="B51" i="45"/>
  <c r="C51" i="45"/>
  <c r="D51" i="45"/>
  <c r="E51" i="45"/>
  <c r="F51" i="45"/>
  <c r="G51" i="45"/>
  <c r="H51" i="45"/>
  <c r="I51" i="45"/>
  <c r="J51" i="45"/>
  <c r="K51" i="45"/>
  <c r="O39" i="45" l="1"/>
  <c r="O41" i="45"/>
  <c r="O42" i="45"/>
  <c r="O38" i="45"/>
  <c r="N34" i="45"/>
  <c r="N49" i="45"/>
  <c r="N47" i="45"/>
  <c r="N41" i="45"/>
  <c r="N44" i="45"/>
  <c r="N42" i="45"/>
  <c r="N40" i="45"/>
  <c r="O45" i="45"/>
  <c r="O37" i="45"/>
  <c r="N35" i="45"/>
  <c r="O33" i="45"/>
  <c r="O31" i="45"/>
  <c r="N50" i="45"/>
  <c r="N46" i="45"/>
  <c r="N36" i="45"/>
  <c r="O34" i="45"/>
  <c r="N51" i="46"/>
  <c r="N55" i="46" s="1"/>
  <c r="N38" i="45"/>
  <c r="O49" i="45"/>
  <c r="O47" i="45"/>
  <c r="N45" i="45"/>
  <c r="N43" i="45"/>
  <c r="O43" i="45"/>
  <c r="O50" i="45"/>
  <c r="O46" i="45"/>
  <c r="L51" i="45"/>
  <c r="N48" i="45"/>
  <c r="O35" i="45"/>
  <c r="N33" i="45"/>
  <c r="N31" i="45"/>
  <c r="O51" i="46"/>
  <c r="O55" i="46" s="1"/>
  <c r="N39" i="45"/>
  <c r="N37" i="45"/>
  <c r="N26" i="45"/>
  <c r="O48" i="45"/>
  <c r="O40" i="45"/>
  <c r="O32" i="45"/>
  <c r="N32" i="45"/>
  <c r="M51" i="45"/>
  <c r="O44" i="45"/>
  <c r="O36" i="45"/>
  <c r="O26" i="45"/>
  <c r="N6" i="44"/>
  <c r="O6" i="44"/>
  <c r="L31" i="44"/>
  <c r="M31" i="44"/>
  <c r="N7" i="44"/>
  <c r="O7" i="44"/>
  <c r="L32" i="44"/>
  <c r="M32" i="44"/>
  <c r="N8" i="44"/>
  <c r="O8" i="44"/>
  <c r="L33" i="44"/>
  <c r="M33" i="44"/>
  <c r="N9" i="44"/>
  <c r="O9" i="44"/>
  <c r="L34" i="44"/>
  <c r="M34" i="44"/>
  <c r="N10" i="44"/>
  <c r="O10" i="44"/>
  <c r="L35" i="44"/>
  <c r="M35" i="44"/>
  <c r="N11" i="44"/>
  <c r="O11" i="44"/>
  <c r="L36" i="44"/>
  <c r="M36" i="44"/>
  <c r="N12" i="44"/>
  <c r="O12" i="44"/>
  <c r="L37" i="44"/>
  <c r="M37" i="44"/>
  <c r="N13" i="44"/>
  <c r="O13" i="44"/>
  <c r="L38" i="44"/>
  <c r="M38" i="44"/>
  <c r="N14" i="44"/>
  <c r="O14" i="44"/>
  <c r="L39" i="44"/>
  <c r="M39" i="44"/>
  <c r="N15" i="44"/>
  <c r="O15" i="44"/>
  <c r="L40" i="44"/>
  <c r="M40" i="44"/>
  <c r="N16" i="44"/>
  <c r="O16" i="44"/>
  <c r="L41" i="44"/>
  <c r="M41" i="44"/>
  <c r="N17" i="44"/>
  <c r="O17" i="44"/>
  <c r="L42" i="44"/>
  <c r="M42" i="44"/>
  <c r="N18" i="44"/>
  <c r="O18" i="44"/>
  <c r="L43" i="44"/>
  <c r="M43" i="44"/>
  <c r="N19" i="44"/>
  <c r="O19" i="44"/>
  <c r="L44" i="44"/>
  <c r="M44" i="44"/>
  <c r="N20" i="44"/>
  <c r="O20" i="44"/>
  <c r="L45" i="44"/>
  <c r="M45" i="44"/>
  <c r="N21" i="44"/>
  <c r="O21" i="44"/>
  <c r="L46" i="44"/>
  <c r="M46" i="44"/>
  <c r="N22" i="44"/>
  <c r="O22" i="44"/>
  <c r="L47" i="44"/>
  <c r="M47" i="44"/>
  <c r="N23" i="44"/>
  <c r="O23" i="44"/>
  <c r="L48" i="44"/>
  <c r="M48" i="44"/>
  <c r="N24" i="44"/>
  <c r="O24" i="44"/>
  <c r="L49" i="44"/>
  <c r="M49" i="44"/>
  <c r="N25" i="44"/>
  <c r="O25" i="44"/>
  <c r="L50" i="44"/>
  <c r="M50" i="44"/>
  <c r="B26" i="44"/>
  <c r="C26" i="44"/>
  <c r="D26" i="44"/>
  <c r="E26" i="44"/>
  <c r="F26" i="44"/>
  <c r="G26" i="44"/>
  <c r="H26" i="44"/>
  <c r="I26" i="44"/>
  <c r="J26" i="44"/>
  <c r="K26" i="44"/>
  <c r="L26" i="44"/>
  <c r="M26" i="44"/>
  <c r="B51" i="44"/>
  <c r="C51" i="44"/>
  <c r="D51" i="44"/>
  <c r="E51" i="44"/>
  <c r="F51" i="44"/>
  <c r="G51" i="44"/>
  <c r="H51" i="44"/>
  <c r="I51" i="44"/>
  <c r="J51" i="44"/>
  <c r="K51" i="44"/>
  <c r="N50" i="44" l="1"/>
  <c r="N33" i="44"/>
  <c r="N34" i="44"/>
  <c r="N46" i="44"/>
  <c r="O45" i="44"/>
  <c r="O41" i="44"/>
  <c r="O50" i="44"/>
  <c r="O48" i="44"/>
  <c r="O44" i="44"/>
  <c r="O38" i="44"/>
  <c r="O36" i="44"/>
  <c r="N49" i="44"/>
  <c r="N51" i="45"/>
  <c r="N55" i="45" s="1"/>
  <c r="O51" i="45"/>
  <c r="O55" i="45" s="1"/>
  <c r="N40" i="44"/>
  <c r="N38" i="44"/>
  <c r="N36" i="44"/>
  <c r="O34" i="44"/>
  <c r="O32" i="44"/>
  <c r="N39" i="44"/>
  <c r="N35" i="44"/>
  <c r="O33" i="44"/>
  <c r="O31" i="44"/>
  <c r="N42" i="44"/>
  <c r="O49" i="44"/>
  <c r="O47" i="44"/>
  <c r="N45" i="44"/>
  <c r="O37" i="44"/>
  <c r="N31" i="44"/>
  <c r="N48" i="44"/>
  <c r="O46" i="44"/>
  <c r="N43" i="44"/>
  <c r="N41" i="44"/>
  <c r="N32" i="44"/>
  <c r="N47" i="44"/>
  <c r="O39" i="44"/>
  <c r="M51" i="44"/>
  <c r="O43" i="44"/>
  <c r="N44" i="44"/>
  <c r="O42" i="44"/>
  <c r="N37" i="44"/>
  <c r="N26" i="44"/>
  <c r="O40" i="44"/>
  <c r="O35" i="44"/>
  <c r="L51" i="44"/>
  <c r="O26" i="44"/>
  <c r="N6" i="43"/>
  <c r="O6" i="43"/>
  <c r="L31" i="43"/>
  <c r="M31" i="43"/>
  <c r="N7" i="43"/>
  <c r="O7" i="43"/>
  <c r="L32" i="43"/>
  <c r="M32" i="43"/>
  <c r="O32" i="43" s="1"/>
  <c r="N8" i="43"/>
  <c r="O8" i="43"/>
  <c r="L33" i="43"/>
  <c r="M33" i="43"/>
  <c r="N9" i="43"/>
  <c r="O9" i="43"/>
  <c r="L34" i="43"/>
  <c r="M34" i="43"/>
  <c r="O34" i="43" s="1"/>
  <c r="N10" i="43"/>
  <c r="O10" i="43"/>
  <c r="L35" i="43"/>
  <c r="M35" i="43"/>
  <c r="N11" i="43"/>
  <c r="O11" i="43"/>
  <c r="L36" i="43"/>
  <c r="M36" i="43"/>
  <c r="N12" i="43"/>
  <c r="O12" i="43"/>
  <c r="L37" i="43"/>
  <c r="M37" i="43"/>
  <c r="N13" i="43"/>
  <c r="O13" i="43"/>
  <c r="L38" i="43"/>
  <c r="M38" i="43"/>
  <c r="N14" i="43"/>
  <c r="O14" i="43"/>
  <c r="L39" i="43"/>
  <c r="M39" i="43"/>
  <c r="N15" i="43"/>
  <c r="O15" i="43"/>
  <c r="L40" i="43"/>
  <c r="M40" i="43"/>
  <c r="N16" i="43"/>
  <c r="O16" i="43"/>
  <c r="L41" i="43"/>
  <c r="M41" i="43"/>
  <c r="N17" i="43"/>
  <c r="O17" i="43"/>
  <c r="L42" i="43"/>
  <c r="M42" i="43"/>
  <c r="O42" i="43" s="1"/>
  <c r="N42" i="43"/>
  <c r="N18" i="43"/>
  <c r="O18" i="43"/>
  <c r="L43" i="43"/>
  <c r="M43" i="43"/>
  <c r="N19" i="43"/>
  <c r="O19" i="43"/>
  <c r="L44" i="43"/>
  <c r="M44" i="43"/>
  <c r="N20" i="43"/>
  <c r="O20" i="43"/>
  <c r="L45" i="43"/>
  <c r="M45" i="43"/>
  <c r="N21" i="43"/>
  <c r="O21" i="43"/>
  <c r="L46" i="43"/>
  <c r="N46" i="43" s="1"/>
  <c r="M46" i="43"/>
  <c r="O46" i="43" s="1"/>
  <c r="N22" i="43"/>
  <c r="O22" i="43"/>
  <c r="L47" i="43"/>
  <c r="M47" i="43"/>
  <c r="N23" i="43"/>
  <c r="O23" i="43"/>
  <c r="L48" i="43"/>
  <c r="M48" i="43"/>
  <c r="N24" i="43"/>
  <c r="O24" i="43"/>
  <c r="L49" i="43"/>
  <c r="M49" i="43"/>
  <c r="N25" i="43"/>
  <c r="O25" i="43"/>
  <c r="L50" i="43"/>
  <c r="M50" i="43"/>
  <c r="B26" i="43"/>
  <c r="C26" i="43"/>
  <c r="D26" i="43"/>
  <c r="E26" i="43"/>
  <c r="F26" i="43"/>
  <c r="G26" i="43"/>
  <c r="H26" i="43"/>
  <c r="I26" i="43"/>
  <c r="J26" i="43"/>
  <c r="K26" i="43"/>
  <c r="L26" i="43"/>
  <c r="M26" i="43"/>
  <c r="B51" i="43"/>
  <c r="C51" i="43"/>
  <c r="D51" i="43"/>
  <c r="E51" i="43"/>
  <c r="F51" i="43"/>
  <c r="G51" i="43"/>
  <c r="H51" i="43"/>
  <c r="I51" i="43"/>
  <c r="J51" i="43"/>
  <c r="K51" i="43"/>
  <c r="O35" i="43" l="1"/>
  <c r="O43" i="43"/>
  <c r="N33" i="43"/>
  <c r="N40" i="43"/>
  <c r="N38" i="43"/>
  <c r="N36" i="43"/>
  <c r="N37" i="43"/>
  <c r="O39" i="43"/>
  <c r="O37" i="43"/>
  <c r="O31" i="43"/>
  <c r="N43" i="43"/>
  <c r="O47" i="43"/>
  <c r="N51" i="44"/>
  <c r="N55" i="44" s="1"/>
  <c r="O50" i="43"/>
  <c r="O48" i="43"/>
  <c r="N39" i="43"/>
  <c r="N50" i="43"/>
  <c r="O44" i="43"/>
  <c r="N35" i="43"/>
  <c r="N49" i="43"/>
  <c r="N47" i="43"/>
  <c r="O45" i="43"/>
  <c r="O38" i="43"/>
  <c r="O36" i="43"/>
  <c r="N34" i="43"/>
  <c r="N32" i="43"/>
  <c r="O41" i="43"/>
  <c r="O51" i="44"/>
  <c r="O55" i="44" s="1"/>
  <c r="N41" i="43"/>
  <c r="N31" i="43"/>
  <c r="O49" i="43"/>
  <c r="N44" i="43"/>
  <c r="O26" i="43"/>
  <c r="N45" i="43"/>
  <c r="O40" i="43"/>
  <c r="N26" i="43"/>
  <c r="N48" i="43"/>
  <c r="O33" i="43"/>
  <c r="M51" i="43"/>
  <c r="L51" i="43"/>
  <c r="N6" i="42"/>
  <c r="O6" i="42"/>
  <c r="L31" i="42"/>
  <c r="M31" i="42"/>
  <c r="N7" i="42"/>
  <c r="O7" i="42"/>
  <c r="L32" i="42"/>
  <c r="M32" i="42"/>
  <c r="N8" i="42"/>
  <c r="O8" i="42"/>
  <c r="L33" i="42"/>
  <c r="M33" i="42"/>
  <c r="N9" i="42"/>
  <c r="O9" i="42"/>
  <c r="L34" i="42"/>
  <c r="M34" i="42"/>
  <c r="N10" i="42"/>
  <c r="O10" i="42"/>
  <c r="L35" i="42"/>
  <c r="M35" i="42"/>
  <c r="N11" i="42"/>
  <c r="O11" i="42"/>
  <c r="L36" i="42"/>
  <c r="M36" i="42"/>
  <c r="N12" i="42"/>
  <c r="O12" i="42"/>
  <c r="L37" i="42"/>
  <c r="M37" i="42"/>
  <c r="N13" i="42"/>
  <c r="O13" i="42"/>
  <c r="L38" i="42"/>
  <c r="M38" i="42"/>
  <c r="N14" i="42"/>
  <c r="O14" i="42"/>
  <c r="L39" i="42"/>
  <c r="M39" i="42"/>
  <c r="N15" i="42"/>
  <c r="O15" i="42"/>
  <c r="L40" i="42"/>
  <c r="M40" i="42"/>
  <c r="N16" i="42"/>
  <c r="O16" i="42"/>
  <c r="L41" i="42"/>
  <c r="M41" i="42"/>
  <c r="N17" i="42"/>
  <c r="O17" i="42"/>
  <c r="L42" i="42"/>
  <c r="M42" i="42"/>
  <c r="N18" i="42"/>
  <c r="O18" i="42"/>
  <c r="L43" i="42"/>
  <c r="M43" i="42"/>
  <c r="N19" i="42"/>
  <c r="O19" i="42"/>
  <c r="L44" i="42"/>
  <c r="M44" i="42"/>
  <c r="N20" i="42"/>
  <c r="O20" i="42"/>
  <c r="L45" i="42"/>
  <c r="M45" i="42"/>
  <c r="N21" i="42"/>
  <c r="O21" i="42"/>
  <c r="L46" i="42"/>
  <c r="M46" i="42"/>
  <c r="N22" i="42"/>
  <c r="O22" i="42"/>
  <c r="L47" i="42"/>
  <c r="M47" i="42"/>
  <c r="N23" i="42"/>
  <c r="O23" i="42"/>
  <c r="L48" i="42"/>
  <c r="M48" i="42"/>
  <c r="N24" i="42"/>
  <c r="O24" i="42"/>
  <c r="L49" i="42"/>
  <c r="M49" i="42"/>
  <c r="N25" i="42"/>
  <c r="O25" i="42"/>
  <c r="L50" i="42"/>
  <c r="M50" i="42"/>
  <c r="B26" i="42"/>
  <c r="C26" i="42"/>
  <c r="D26" i="42"/>
  <c r="E26" i="42"/>
  <c r="F26" i="42"/>
  <c r="G26" i="42"/>
  <c r="H26" i="42"/>
  <c r="I26" i="42"/>
  <c r="J26" i="42"/>
  <c r="K26" i="42"/>
  <c r="L26" i="42"/>
  <c r="M26" i="42"/>
  <c r="B51" i="42"/>
  <c r="C51" i="42"/>
  <c r="D51" i="42"/>
  <c r="E51" i="42"/>
  <c r="F51" i="42"/>
  <c r="G51" i="42"/>
  <c r="H51" i="42"/>
  <c r="I51" i="42"/>
  <c r="J51" i="42"/>
  <c r="K51" i="42"/>
  <c r="O40" i="42" l="1"/>
  <c r="O31" i="42"/>
  <c r="O47" i="42"/>
  <c r="O43" i="42"/>
  <c r="N49" i="42"/>
  <c r="N47" i="42"/>
  <c r="N45" i="42"/>
  <c r="O42" i="42"/>
  <c r="N50" i="42"/>
  <c r="N42" i="42"/>
  <c r="O38" i="42"/>
  <c r="O32" i="42"/>
  <c r="O49" i="42"/>
  <c r="N40" i="42"/>
  <c r="N34" i="42"/>
  <c r="N32" i="42"/>
  <c r="N35" i="42"/>
  <c r="O51" i="43"/>
  <c r="O55" i="43" s="1"/>
  <c r="O48" i="42"/>
  <c r="N46" i="42"/>
  <c r="N44" i="42"/>
  <c r="O35" i="42"/>
  <c r="O26" i="42"/>
  <c r="N38" i="42"/>
  <c r="O50" i="42"/>
  <c r="O39" i="42"/>
  <c r="N51" i="43"/>
  <c r="N55" i="43" s="1"/>
  <c r="O44" i="42"/>
  <c r="O41" i="42"/>
  <c r="N39" i="42"/>
  <c r="N37" i="42"/>
  <c r="O46" i="42"/>
  <c r="N41" i="42"/>
  <c r="N36" i="42"/>
  <c r="N26" i="42"/>
  <c r="O37" i="42"/>
  <c r="M51" i="42"/>
  <c r="O45" i="42"/>
  <c r="O36" i="42"/>
  <c r="N33" i="42"/>
  <c r="N48" i="42"/>
  <c r="N43" i="42"/>
  <c r="O33" i="42"/>
  <c r="N31" i="42"/>
  <c r="L51" i="42"/>
  <c r="O34" i="42"/>
  <c r="N6" i="41"/>
  <c r="O6" i="41"/>
  <c r="L31" i="41"/>
  <c r="M31" i="41"/>
  <c r="N7" i="41"/>
  <c r="O7" i="41"/>
  <c r="L32" i="41"/>
  <c r="M32" i="41"/>
  <c r="O32" i="41" s="1"/>
  <c r="N8" i="41"/>
  <c r="O8" i="41"/>
  <c r="L33" i="41"/>
  <c r="M33" i="41"/>
  <c r="N9" i="41"/>
  <c r="O9" i="41"/>
  <c r="L34" i="41"/>
  <c r="M34" i="41"/>
  <c r="N10" i="41"/>
  <c r="O10" i="41"/>
  <c r="L35" i="41"/>
  <c r="M35" i="41"/>
  <c r="N11" i="41"/>
  <c r="O11" i="41"/>
  <c r="L36" i="41"/>
  <c r="M36" i="41"/>
  <c r="N12" i="41"/>
  <c r="O12" i="41"/>
  <c r="L37" i="41"/>
  <c r="M37" i="41"/>
  <c r="N13" i="41"/>
  <c r="O13" i="41"/>
  <c r="L38" i="41"/>
  <c r="M38" i="41"/>
  <c r="N14" i="41"/>
  <c r="O14" i="41"/>
  <c r="L39" i="41"/>
  <c r="M39" i="41"/>
  <c r="N15" i="41"/>
  <c r="O15" i="41"/>
  <c r="L40" i="41"/>
  <c r="M40" i="41"/>
  <c r="N16" i="41"/>
  <c r="O16" i="41"/>
  <c r="L41" i="41"/>
  <c r="M41" i="41"/>
  <c r="N17" i="41"/>
  <c r="O17" i="41"/>
  <c r="L42" i="41"/>
  <c r="M42" i="41"/>
  <c r="N18" i="41"/>
  <c r="O18" i="41"/>
  <c r="L43" i="41"/>
  <c r="M43" i="41"/>
  <c r="N19" i="41"/>
  <c r="O19" i="41"/>
  <c r="L44" i="41"/>
  <c r="M44" i="41"/>
  <c r="N20" i="41"/>
  <c r="O20" i="41"/>
  <c r="L45" i="41"/>
  <c r="M45" i="41"/>
  <c r="N21" i="41"/>
  <c r="O21" i="41"/>
  <c r="L46" i="41"/>
  <c r="M46" i="41"/>
  <c r="N22" i="41"/>
  <c r="O22" i="41"/>
  <c r="L47" i="41"/>
  <c r="M47" i="41"/>
  <c r="N23" i="41"/>
  <c r="O23" i="41"/>
  <c r="L48" i="41"/>
  <c r="M48" i="41"/>
  <c r="N24" i="41"/>
  <c r="O24" i="41"/>
  <c r="L49" i="41"/>
  <c r="M49" i="41"/>
  <c r="N25" i="41"/>
  <c r="O25" i="41"/>
  <c r="L50" i="41"/>
  <c r="M50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B51" i="41"/>
  <c r="C51" i="41"/>
  <c r="D51" i="41"/>
  <c r="E51" i="41"/>
  <c r="F51" i="41"/>
  <c r="G51" i="41"/>
  <c r="H51" i="41"/>
  <c r="I51" i="41"/>
  <c r="J51" i="41"/>
  <c r="K51" i="41"/>
  <c r="O47" i="41" l="1"/>
  <c r="N42" i="41"/>
  <c r="N38" i="41"/>
  <c r="N32" i="41"/>
  <c r="N40" i="41"/>
  <c r="N34" i="41"/>
  <c r="N49" i="41"/>
  <c r="O43" i="41"/>
  <c r="N50" i="41"/>
  <c r="N48" i="41"/>
  <c r="O40" i="41"/>
  <c r="O48" i="41"/>
  <c r="O35" i="41"/>
  <c r="N46" i="41"/>
  <c r="O49" i="41"/>
  <c r="N47" i="41"/>
  <c r="N45" i="41"/>
  <c r="N43" i="41"/>
  <c r="N39" i="41"/>
  <c r="O50" i="41"/>
  <c r="O38" i="41"/>
  <c r="O36" i="41"/>
  <c r="N51" i="42"/>
  <c r="N55" i="42" s="1"/>
  <c r="O26" i="41"/>
  <c r="N44" i="41"/>
  <c r="O39" i="41"/>
  <c r="N37" i="41"/>
  <c r="O44" i="41"/>
  <c r="O42" i="41"/>
  <c r="N35" i="41"/>
  <c r="N33" i="41"/>
  <c r="N31" i="41"/>
  <c r="O51" i="42"/>
  <c r="O55" i="42" s="1"/>
  <c r="O45" i="41"/>
  <c r="M51" i="41"/>
  <c r="O37" i="41"/>
  <c r="O33" i="41"/>
  <c r="O46" i="41"/>
  <c r="N41" i="41"/>
  <c r="N36" i="41"/>
  <c r="O41" i="41"/>
  <c r="O34" i="41"/>
  <c r="N26" i="41"/>
  <c r="L51" i="41"/>
  <c r="O31" i="41"/>
  <c r="N6" i="40"/>
  <c r="O6" i="40"/>
  <c r="L31" i="40"/>
  <c r="M31" i="40"/>
  <c r="N7" i="40"/>
  <c r="O7" i="40"/>
  <c r="L32" i="40"/>
  <c r="M32" i="40"/>
  <c r="N8" i="40"/>
  <c r="O8" i="40"/>
  <c r="L33" i="40"/>
  <c r="M33" i="40"/>
  <c r="N9" i="40"/>
  <c r="O9" i="40"/>
  <c r="L34" i="40"/>
  <c r="N34" i="40" s="1"/>
  <c r="M34" i="40"/>
  <c r="N10" i="40"/>
  <c r="O10" i="40"/>
  <c r="L35" i="40"/>
  <c r="M35" i="40"/>
  <c r="N11" i="40"/>
  <c r="O11" i="40"/>
  <c r="L36" i="40"/>
  <c r="M36" i="40"/>
  <c r="N12" i="40"/>
  <c r="O12" i="40"/>
  <c r="L37" i="40"/>
  <c r="M37" i="40"/>
  <c r="N13" i="40"/>
  <c r="O13" i="40"/>
  <c r="L38" i="40"/>
  <c r="M38" i="40"/>
  <c r="N14" i="40"/>
  <c r="O14" i="40"/>
  <c r="L39" i="40"/>
  <c r="N39" i="40" s="1"/>
  <c r="M39" i="40"/>
  <c r="N15" i="40"/>
  <c r="O15" i="40"/>
  <c r="L40" i="40"/>
  <c r="M40" i="40"/>
  <c r="N16" i="40"/>
  <c r="O16" i="40"/>
  <c r="L41" i="40"/>
  <c r="M41" i="40"/>
  <c r="N17" i="40"/>
  <c r="O17" i="40"/>
  <c r="L42" i="40"/>
  <c r="M42" i="40"/>
  <c r="N18" i="40"/>
  <c r="O18" i="40"/>
  <c r="L43" i="40"/>
  <c r="M43" i="40"/>
  <c r="N19" i="40"/>
  <c r="O19" i="40"/>
  <c r="L44" i="40"/>
  <c r="N44" i="40" s="1"/>
  <c r="M44" i="40"/>
  <c r="N20" i="40"/>
  <c r="O20" i="40"/>
  <c r="L45" i="40"/>
  <c r="M45" i="40"/>
  <c r="N21" i="40"/>
  <c r="O21" i="40"/>
  <c r="L46" i="40"/>
  <c r="M46" i="40"/>
  <c r="N22" i="40"/>
  <c r="O22" i="40"/>
  <c r="L47" i="40"/>
  <c r="M47" i="40"/>
  <c r="N23" i="40"/>
  <c r="O23" i="40"/>
  <c r="L48" i="40"/>
  <c r="M48" i="40"/>
  <c r="N24" i="40"/>
  <c r="O24" i="40"/>
  <c r="L49" i="40"/>
  <c r="M49" i="40"/>
  <c r="N25" i="40"/>
  <c r="O25" i="40"/>
  <c r="L50" i="40"/>
  <c r="M50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B51" i="40"/>
  <c r="C51" i="40"/>
  <c r="D51" i="40"/>
  <c r="E51" i="40"/>
  <c r="F51" i="40"/>
  <c r="G51" i="40"/>
  <c r="H51" i="40"/>
  <c r="I51" i="40"/>
  <c r="J51" i="40"/>
  <c r="K51" i="40"/>
  <c r="O39" i="40" l="1"/>
  <c r="O43" i="40"/>
  <c r="O41" i="40"/>
  <c r="N43" i="40"/>
  <c r="N41" i="40"/>
  <c r="O37" i="40"/>
  <c r="O49" i="40"/>
  <c r="O47" i="40"/>
  <c r="O48" i="40"/>
  <c r="O46" i="40"/>
  <c r="O45" i="40"/>
  <c r="O50" i="40"/>
  <c r="O44" i="40"/>
  <c r="O42" i="40"/>
  <c r="N33" i="40"/>
  <c r="N31" i="40"/>
  <c r="N51" i="41"/>
  <c r="N55" i="41" s="1"/>
  <c r="O33" i="40"/>
  <c r="O31" i="40"/>
  <c r="N40" i="40"/>
  <c r="O38" i="40"/>
  <c r="O36" i="40"/>
  <c r="N45" i="40"/>
  <c r="N42" i="40"/>
  <c r="O34" i="40"/>
  <c r="O32" i="40"/>
  <c r="O51" i="41"/>
  <c r="O55" i="41" s="1"/>
  <c r="O26" i="40"/>
  <c r="N50" i="40"/>
  <c r="N36" i="40"/>
  <c r="N38" i="40"/>
  <c r="N48" i="40"/>
  <c r="N46" i="40"/>
  <c r="M51" i="40"/>
  <c r="N37" i="40"/>
  <c r="N35" i="40"/>
  <c r="N26" i="40"/>
  <c r="N49" i="40"/>
  <c r="N47" i="40"/>
  <c r="O40" i="40"/>
  <c r="O35" i="40"/>
  <c r="N32" i="40"/>
  <c r="L51" i="40"/>
  <c r="N6" i="39"/>
  <c r="O6" i="39"/>
  <c r="L31" i="39"/>
  <c r="M31" i="39"/>
  <c r="N7" i="39"/>
  <c r="O7" i="39"/>
  <c r="L32" i="39"/>
  <c r="M32" i="39"/>
  <c r="N8" i="39"/>
  <c r="O8" i="39"/>
  <c r="L33" i="39"/>
  <c r="M33" i="39"/>
  <c r="N9" i="39"/>
  <c r="O9" i="39"/>
  <c r="L34" i="39"/>
  <c r="M34" i="39"/>
  <c r="N10" i="39"/>
  <c r="O10" i="39"/>
  <c r="L35" i="39"/>
  <c r="M35" i="39"/>
  <c r="N11" i="39"/>
  <c r="O11" i="39"/>
  <c r="L36" i="39"/>
  <c r="M36" i="39"/>
  <c r="N12" i="39"/>
  <c r="O12" i="39"/>
  <c r="L37" i="39"/>
  <c r="M37" i="39"/>
  <c r="N13" i="39"/>
  <c r="O13" i="39"/>
  <c r="L38" i="39"/>
  <c r="M38" i="39"/>
  <c r="N14" i="39"/>
  <c r="O14" i="39"/>
  <c r="L39" i="39"/>
  <c r="M39" i="39"/>
  <c r="N15" i="39"/>
  <c r="O15" i="39"/>
  <c r="L40" i="39"/>
  <c r="M40" i="39"/>
  <c r="N16" i="39"/>
  <c r="O16" i="39"/>
  <c r="L41" i="39"/>
  <c r="M41" i="39"/>
  <c r="N17" i="39"/>
  <c r="O17" i="39"/>
  <c r="L42" i="39"/>
  <c r="M42" i="39"/>
  <c r="N18" i="39"/>
  <c r="O18" i="39"/>
  <c r="L43" i="39"/>
  <c r="M43" i="39"/>
  <c r="N19" i="39"/>
  <c r="O19" i="39"/>
  <c r="L44" i="39"/>
  <c r="M44" i="39"/>
  <c r="N20" i="39"/>
  <c r="O20" i="39"/>
  <c r="L45" i="39"/>
  <c r="M45" i="39"/>
  <c r="O45" i="39"/>
  <c r="N21" i="39"/>
  <c r="O21" i="39"/>
  <c r="L46" i="39"/>
  <c r="M46" i="39"/>
  <c r="N22" i="39"/>
  <c r="O22" i="39"/>
  <c r="L47" i="39"/>
  <c r="M47" i="39"/>
  <c r="N23" i="39"/>
  <c r="O23" i="39"/>
  <c r="L48" i="39"/>
  <c r="M48" i="39"/>
  <c r="O48" i="39" s="1"/>
  <c r="N24" i="39"/>
  <c r="O24" i="39"/>
  <c r="L49" i="39"/>
  <c r="N49" i="39" s="1"/>
  <c r="M49" i="39"/>
  <c r="O49" i="39" s="1"/>
  <c r="N25" i="39"/>
  <c r="O25" i="39"/>
  <c r="L50" i="39"/>
  <c r="M50" i="39"/>
  <c r="B26" i="39"/>
  <c r="C26" i="39"/>
  <c r="D26" i="39"/>
  <c r="E26" i="39"/>
  <c r="F26" i="39"/>
  <c r="G26" i="39"/>
  <c r="H26" i="39"/>
  <c r="I26" i="39"/>
  <c r="J26" i="39"/>
  <c r="K26" i="39"/>
  <c r="L26" i="39"/>
  <c r="M26" i="39"/>
  <c r="B51" i="39"/>
  <c r="C51" i="39"/>
  <c r="D51" i="39"/>
  <c r="E51" i="39"/>
  <c r="F51" i="39"/>
  <c r="G51" i="39"/>
  <c r="H51" i="39"/>
  <c r="I51" i="39"/>
  <c r="J51" i="39"/>
  <c r="K51" i="39"/>
  <c r="O41" i="39" l="1"/>
  <c r="O33" i="39"/>
  <c r="N50" i="39"/>
  <c r="O42" i="39"/>
  <c r="O32" i="39"/>
  <c r="N38" i="39"/>
  <c r="N34" i="39"/>
  <c r="N51" i="40"/>
  <c r="N55" i="40" s="1"/>
  <c r="N37" i="39"/>
  <c r="N43" i="39"/>
  <c r="O51" i="40"/>
  <c r="O55" i="40" s="1"/>
  <c r="N39" i="39"/>
  <c r="O37" i="39"/>
  <c r="O35" i="39"/>
  <c r="M51" i="39"/>
  <c r="N44" i="39"/>
  <c r="N42" i="39"/>
  <c r="O40" i="39"/>
  <c r="N33" i="39"/>
  <c r="N46" i="39"/>
  <c r="N40" i="39"/>
  <c r="O38" i="39"/>
  <c r="O36" i="39"/>
  <c r="N35" i="39"/>
  <c r="O50" i="39"/>
  <c r="N47" i="39"/>
  <c r="N45" i="39"/>
  <c r="N36" i="39"/>
  <c r="O34" i="39"/>
  <c r="N31" i="39"/>
  <c r="N26" i="39"/>
  <c r="O43" i="39"/>
  <c r="O47" i="39"/>
  <c r="O46" i="39"/>
  <c r="N32" i="39"/>
  <c r="O26" i="39"/>
  <c r="N48" i="39"/>
  <c r="N41" i="39"/>
  <c r="O44" i="39"/>
  <c r="O39" i="39"/>
  <c r="L51" i="39"/>
  <c r="O31" i="39"/>
  <c r="N6" i="38"/>
  <c r="O6" i="38"/>
  <c r="L31" i="38"/>
  <c r="M31" i="38"/>
  <c r="O31" i="38" s="1"/>
  <c r="N7" i="38"/>
  <c r="O7" i="38"/>
  <c r="L32" i="38"/>
  <c r="M32" i="38"/>
  <c r="N8" i="38"/>
  <c r="O8" i="38"/>
  <c r="L33" i="38"/>
  <c r="M33" i="38"/>
  <c r="N9" i="38"/>
  <c r="O9" i="38"/>
  <c r="L34" i="38"/>
  <c r="M34" i="38"/>
  <c r="N10" i="38"/>
  <c r="O10" i="38"/>
  <c r="L35" i="38"/>
  <c r="M35" i="38"/>
  <c r="N11" i="38"/>
  <c r="N36" i="38" s="1"/>
  <c r="O11" i="38"/>
  <c r="L36" i="38"/>
  <c r="M36" i="38"/>
  <c r="N12" i="38"/>
  <c r="O12" i="38"/>
  <c r="L37" i="38"/>
  <c r="M37" i="38"/>
  <c r="N13" i="38"/>
  <c r="O13" i="38"/>
  <c r="L38" i="38"/>
  <c r="M38" i="38"/>
  <c r="N14" i="38"/>
  <c r="O14" i="38"/>
  <c r="L39" i="38"/>
  <c r="M39" i="38"/>
  <c r="N15" i="38"/>
  <c r="O15" i="38"/>
  <c r="L40" i="38"/>
  <c r="M40" i="38"/>
  <c r="N16" i="38"/>
  <c r="O16" i="38"/>
  <c r="L41" i="38"/>
  <c r="M41" i="38"/>
  <c r="O41" i="38" s="1"/>
  <c r="N17" i="38"/>
  <c r="O17" i="38"/>
  <c r="L42" i="38"/>
  <c r="M42" i="38"/>
  <c r="N18" i="38"/>
  <c r="O18" i="38"/>
  <c r="L43" i="38"/>
  <c r="M43" i="38"/>
  <c r="O43" i="38" s="1"/>
  <c r="N19" i="38"/>
  <c r="O19" i="38"/>
  <c r="L44" i="38"/>
  <c r="M44" i="38"/>
  <c r="N20" i="38"/>
  <c r="O20" i="38"/>
  <c r="L45" i="38"/>
  <c r="M45" i="38"/>
  <c r="N21" i="38"/>
  <c r="O21" i="38"/>
  <c r="L46" i="38"/>
  <c r="M46" i="38"/>
  <c r="N22" i="38"/>
  <c r="O22" i="38"/>
  <c r="L47" i="38"/>
  <c r="M47" i="38"/>
  <c r="N23" i="38"/>
  <c r="O23" i="38"/>
  <c r="L48" i="38"/>
  <c r="M48" i="38"/>
  <c r="N24" i="38"/>
  <c r="O24" i="38"/>
  <c r="L49" i="38"/>
  <c r="M49" i="38"/>
  <c r="O49" i="38" s="1"/>
  <c r="N25" i="38"/>
  <c r="O25" i="38"/>
  <c r="L50" i="38"/>
  <c r="M50" i="38"/>
  <c r="B26" i="38"/>
  <c r="C26" i="38"/>
  <c r="D26" i="38"/>
  <c r="E26" i="38"/>
  <c r="F26" i="38"/>
  <c r="G26" i="38"/>
  <c r="H26" i="38"/>
  <c r="I26" i="38"/>
  <c r="J26" i="38"/>
  <c r="K26" i="38"/>
  <c r="L26" i="38"/>
  <c r="M26" i="38"/>
  <c r="B51" i="38"/>
  <c r="C51" i="38"/>
  <c r="D51" i="38"/>
  <c r="E51" i="38"/>
  <c r="F51" i="38"/>
  <c r="G51" i="38"/>
  <c r="H51" i="38"/>
  <c r="I51" i="38"/>
  <c r="J51" i="38"/>
  <c r="K51" i="38"/>
  <c r="N45" i="38" l="1"/>
  <c r="N33" i="38"/>
  <c r="N44" i="38"/>
  <c r="N48" i="38"/>
  <c r="O37" i="38"/>
  <c r="O34" i="38"/>
  <c r="N43" i="38"/>
  <c r="N32" i="38"/>
  <c r="N51" i="39"/>
  <c r="N55" i="39" s="1"/>
  <c r="O36" i="38"/>
  <c r="O42" i="38"/>
  <c r="O33" i="38"/>
  <c r="O38" i="38"/>
  <c r="N40" i="38"/>
  <c r="O45" i="38"/>
  <c r="N41" i="38"/>
  <c r="N39" i="38"/>
  <c r="O48" i="38"/>
  <c r="N37" i="38"/>
  <c r="O46" i="38"/>
  <c r="O44" i="38"/>
  <c r="O39" i="38"/>
  <c r="O32" i="38"/>
  <c r="O51" i="39"/>
  <c r="O55" i="39" s="1"/>
  <c r="M51" i="38"/>
  <c r="N38" i="38"/>
  <c r="O26" i="38"/>
  <c r="N50" i="38"/>
  <c r="N46" i="38"/>
  <c r="N26" i="38"/>
  <c r="N49" i="38"/>
  <c r="O40" i="38"/>
  <c r="N35" i="38"/>
  <c r="L51" i="38"/>
  <c r="O50" i="38"/>
  <c r="O47" i="38"/>
  <c r="N47" i="38"/>
  <c r="N42" i="38"/>
  <c r="O35" i="38"/>
  <c r="N34" i="38"/>
  <c r="N31" i="38"/>
  <c r="N6" i="37"/>
  <c r="O6" i="37"/>
  <c r="L31" i="37"/>
  <c r="M31" i="37"/>
  <c r="N7" i="37"/>
  <c r="O7" i="37"/>
  <c r="L32" i="37"/>
  <c r="M32" i="37"/>
  <c r="N8" i="37"/>
  <c r="O8" i="37"/>
  <c r="L33" i="37"/>
  <c r="M33" i="37"/>
  <c r="N9" i="37"/>
  <c r="O9" i="37"/>
  <c r="L34" i="37"/>
  <c r="M34" i="37"/>
  <c r="N10" i="37"/>
  <c r="O10" i="37"/>
  <c r="L35" i="37"/>
  <c r="M35" i="37"/>
  <c r="N11" i="37"/>
  <c r="O11" i="37"/>
  <c r="L36" i="37"/>
  <c r="M36" i="37"/>
  <c r="N12" i="37"/>
  <c r="O12" i="37"/>
  <c r="L37" i="37"/>
  <c r="M37" i="37"/>
  <c r="N13" i="37"/>
  <c r="O13" i="37"/>
  <c r="L38" i="37"/>
  <c r="M38" i="37"/>
  <c r="N14" i="37"/>
  <c r="O14" i="37"/>
  <c r="L39" i="37"/>
  <c r="M39" i="37"/>
  <c r="N15" i="37"/>
  <c r="O15" i="37"/>
  <c r="L40" i="37"/>
  <c r="M40" i="37"/>
  <c r="N16" i="37"/>
  <c r="O16" i="37"/>
  <c r="L41" i="37"/>
  <c r="M41" i="37"/>
  <c r="N17" i="37"/>
  <c r="O17" i="37"/>
  <c r="L42" i="37"/>
  <c r="M42" i="37"/>
  <c r="N18" i="37"/>
  <c r="O18" i="37"/>
  <c r="L43" i="37"/>
  <c r="M43" i="37"/>
  <c r="N19" i="37"/>
  <c r="O19" i="37"/>
  <c r="L44" i="37"/>
  <c r="M44" i="37"/>
  <c r="N20" i="37"/>
  <c r="O20" i="37"/>
  <c r="L45" i="37"/>
  <c r="M45" i="37"/>
  <c r="N21" i="37"/>
  <c r="O21" i="37"/>
  <c r="L46" i="37"/>
  <c r="M46" i="37"/>
  <c r="N22" i="37"/>
  <c r="O22" i="37"/>
  <c r="L47" i="37"/>
  <c r="M47" i="37"/>
  <c r="N23" i="37"/>
  <c r="O23" i="37"/>
  <c r="L48" i="37"/>
  <c r="M48" i="37"/>
  <c r="N24" i="37"/>
  <c r="O24" i="37"/>
  <c r="L49" i="37"/>
  <c r="M49" i="37"/>
  <c r="N25" i="37"/>
  <c r="O25" i="37"/>
  <c r="L50" i="37"/>
  <c r="M50" i="37"/>
  <c r="B26" i="37"/>
  <c r="C26" i="37"/>
  <c r="D26" i="37"/>
  <c r="E26" i="37"/>
  <c r="F26" i="37"/>
  <c r="G26" i="37"/>
  <c r="H26" i="37"/>
  <c r="I26" i="37"/>
  <c r="J26" i="37"/>
  <c r="K26" i="37"/>
  <c r="L26" i="37"/>
  <c r="M26" i="37"/>
  <c r="B51" i="37"/>
  <c r="C51" i="37"/>
  <c r="D51" i="37"/>
  <c r="E51" i="37"/>
  <c r="F51" i="37"/>
  <c r="G51" i="37"/>
  <c r="H51" i="37"/>
  <c r="I51" i="37"/>
  <c r="J51" i="37"/>
  <c r="K51" i="37"/>
  <c r="N44" i="37" l="1"/>
  <c r="N40" i="37"/>
  <c r="O37" i="37"/>
  <c r="N33" i="37"/>
  <c r="N31" i="37"/>
  <c r="O48" i="37"/>
  <c r="O46" i="37"/>
  <c r="N48" i="37"/>
  <c r="O40" i="37"/>
  <c r="O38" i="37"/>
  <c r="O32" i="37"/>
  <c r="O41" i="37"/>
  <c r="N36" i="37"/>
  <c r="N34" i="37"/>
  <c r="O45" i="37"/>
  <c r="N41" i="37"/>
  <c r="N39" i="37"/>
  <c r="O43" i="37"/>
  <c r="O35" i="37"/>
  <c r="O33" i="37"/>
  <c r="N50" i="37"/>
  <c r="O49" i="37"/>
  <c r="N32" i="37"/>
  <c r="M51" i="37"/>
  <c r="N49" i="37"/>
  <c r="N47" i="37"/>
  <c r="N42" i="37"/>
  <c r="N51" i="38"/>
  <c r="N55" i="38" s="1"/>
  <c r="O51" i="38"/>
  <c r="O55" i="38" s="1"/>
  <c r="N43" i="37"/>
  <c r="N38" i="37"/>
  <c r="N26" i="37"/>
  <c r="O44" i="37"/>
  <c r="O42" i="37"/>
  <c r="O39" i="37"/>
  <c r="N37" i="37"/>
  <c r="N46" i="37"/>
  <c r="N35" i="37"/>
  <c r="O50" i="37"/>
  <c r="O47" i="37"/>
  <c r="N45" i="37"/>
  <c r="O36" i="37"/>
  <c r="O34" i="37"/>
  <c r="O31" i="37"/>
  <c r="L51" i="37"/>
  <c r="O26" i="37"/>
  <c r="N6" i="36"/>
  <c r="O6" i="36"/>
  <c r="L31" i="36"/>
  <c r="M31" i="36"/>
  <c r="N7" i="36"/>
  <c r="O7" i="36"/>
  <c r="L32" i="36"/>
  <c r="M32" i="36"/>
  <c r="N8" i="36"/>
  <c r="O8" i="36"/>
  <c r="L33" i="36"/>
  <c r="M33" i="36"/>
  <c r="N9" i="36"/>
  <c r="O9" i="36"/>
  <c r="L34" i="36"/>
  <c r="M34" i="36"/>
  <c r="N10" i="36"/>
  <c r="O10" i="36"/>
  <c r="L35" i="36"/>
  <c r="M35" i="36"/>
  <c r="N11" i="36"/>
  <c r="O11" i="36"/>
  <c r="L36" i="36"/>
  <c r="M36" i="36"/>
  <c r="N12" i="36"/>
  <c r="O12" i="36"/>
  <c r="L37" i="36"/>
  <c r="M37" i="36"/>
  <c r="N13" i="36"/>
  <c r="O13" i="36"/>
  <c r="L38" i="36"/>
  <c r="M38" i="36"/>
  <c r="N14" i="36"/>
  <c r="O14" i="36"/>
  <c r="L39" i="36"/>
  <c r="M39" i="36"/>
  <c r="N15" i="36"/>
  <c r="O15" i="36"/>
  <c r="L40" i="36"/>
  <c r="M40" i="36"/>
  <c r="N16" i="36"/>
  <c r="O16" i="36"/>
  <c r="L41" i="36"/>
  <c r="M41" i="36"/>
  <c r="N17" i="36"/>
  <c r="O17" i="36"/>
  <c r="L42" i="36"/>
  <c r="M42" i="36"/>
  <c r="N18" i="36"/>
  <c r="O18" i="36"/>
  <c r="L43" i="36"/>
  <c r="M43" i="36"/>
  <c r="N19" i="36"/>
  <c r="O19" i="36"/>
  <c r="L44" i="36"/>
  <c r="M44" i="36"/>
  <c r="N20" i="36"/>
  <c r="O20" i="36"/>
  <c r="L45" i="36"/>
  <c r="M45" i="36"/>
  <c r="N21" i="36"/>
  <c r="O21" i="36"/>
  <c r="L46" i="36"/>
  <c r="M46" i="36"/>
  <c r="N22" i="36"/>
  <c r="O22" i="36"/>
  <c r="L47" i="36"/>
  <c r="M47" i="36"/>
  <c r="N23" i="36"/>
  <c r="O23" i="36"/>
  <c r="L48" i="36"/>
  <c r="M48" i="36"/>
  <c r="N24" i="36"/>
  <c r="O24" i="36"/>
  <c r="L49" i="36"/>
  <c r="M49" i="36"/>
  <c r="N25" i="36"/>
  <c r="O25" i="36"/>
  <c r="L50" i="36"/>
  <c r="M50" i="36"/>
  <c r="B26" i="36"/>
  <c r="C26" i="36"/>
  <c r="D26" i="36"/>
  <c r="E26" i="36"/>
  <c r="F26" i="36"/>
  <c r="G26" i="36"/>
  <c r="H26" i="36"/>
  <c r="I26" i="36"/>
  <c r="J26" i="36"/>
  <c r="K26" i="36"/>
  <c r="L26" i="36"/>
  <c r="M26" i="36"/>
  <c r="B51" i="36"/>
  <c r="C51" i="36"/>
  <c r="D51" i="36"/>
  <c r="E51" i="36"/>
  <c r="F51" i="36"/>
  <c r="G51" i="36"/>
  <c r="H51" i="36"/>
  <c r="I51" i="36"/>
  <c r="J51" i="36"/>
  <c r="K51" i="36"/>
  <c r="N49" i="36" l="1"/>
  <c r="N47" i="36"/>
  <c r="N41" i="36"/>
  <c r="N39" i="36"/>
  <c r="N33" i="36"/>
  <c r="N31" i="36"/>
  <c r="O48" i="36"/>
  <c r="O46" i="36"/>
  <c r="O44" i="36"/>
  <c r="O40" i="36"/>
  <c r="O38" i="36"/>
  <c r="O32" i="36"/>
  <c r="N50" i="36"/>
  <c r="N42" i="36"/>
  <c r="N51" i="37"/>
  <c r="N55" i="37" s="1"/>
  <c r="N38" i="36"/>
  <c r="N36" i="36"/>
  <c r="O51" i="37"/>
  <c r="O55" i="37" s="1"/>
  <c r="O47" i="36"/>
  <c r="O45" i="36"/>
  <c r="O39" i="36"/>
  <c r="O33" i="36"/>
  <c r="N34" i="36"/>
  <c r="N32" i="36"/>
  <c r="N46" i="36"/>
  <c r="N44" i="36"/>
  <c r="O36" i="36"/>
  <c r="M51" i="36"/>
  <c r="O49" i="36"/>
  <c r="N48" i="36"/>
  <c r="O42" i="36"/>
  <c r="O37" i="36"/>
  <c r="N35" i="36"/>
  <c r="N45" i="36"/>
  <c r="O43" i="36"/>
  <c r="L51" i="36"/>
  <c r="O50" i="36"/>
  <c r="N43" i="36"/>
  <c r="O41" i="36"/>
  <c r="N40" i="36"/>
  <c r="O34" i="36"/>
  <c r="N26" i="36"/>
  <c r="O26" i="36"/>
  <c r="N37" i="36"/>
  <c r="O35" i="36"/>
  <c r="O31" i="36"/>
  <c r="N6" i="35"/>
  <c r="O6" i="35"/>
  <c r="L31" i="35"/>
  <c r="M31" i="35"/>
  <c r="N7" i="35"/>
  <c r="O7" i="35"/>
  <c r="L32" i="35"/>
  <c r="M32" i="35"/>
  <c r="N8" i="35"/>
  <c r="O8" i="35"/>
  <c r="L33" i="35"/>
  <c r="M33" i="35"/>
  <c r="N9" i="35"/>
  <c r="O9" i="35"/>
  <c r="L34" i="35"/>
  <c r="M34" i="35"/>
  <c r="N10" i="35"/>
  <c r="O10" i="35"/>
  <c r="L35" i="35"/>
  <c r="M35" i="35"/>
  <c r="N11" i="35"/>
  <c r="O11" i="35"/>
  <c r="L36" i="35"/>
  <c r="M36" i="35"/>
  <c r="N12" i="35"/>
  <c r="O12" i="35"/>
  <c r="L37" i="35"/>
  <c r="M37" i="35"/>
  <c r="N13" i="35"/>
  <c r="O13" i="35"/>
  <c r="L38" i="35"/>
  <c r="M38" i="35"/>
  <c r="N14" i="35"/>
  <c r="O14" i="35"/>
  <c r="L39" i="35"/>
  <c r="M39" i="35"/>
  <c r="N15" i="35"/>
  <c r="O15" i="35"/>
  <c r="L40" i="35"/>
  <c r="M40" i="35"/>
  <c r="N16" i="35"/>
  <c r="N41" i="35" s="1"/>
  <c r="O16" i="35"/>
  <c r="L41" i="35"/>
  <c r="M41" i="35"/>
  <c r="N17" i="35"/>
  <c r="O17" i="35"/>
  <c r="L42" i="35"/>
  <c r="M42" i="35"/>
  <c r="N18" i="35"/>
  <c r="O18" i="35"/>
  <c r="L43" i="35"/>
  <c r="M43" i="35"/>
  <c r="N19" i="35"/>
  <c r="O19" i="35"/>
  <c r="L44" i="35"/>
  <c r="M44" i="35"/>
  <c r="N20" i="35"/>
  <c r="O20" i="35"/>
  <c r="L45" i="35"/>
  <c r="M45" i="35"/>
  <c r="N21" i="35"/>
  <c r="O21" i="35"/>
  <c r="L46" i="35"/>
  <c r="M46" i="35"/>
  <c r="N22" i="35"/>
  <c r="O22" i="35"/>
  <c r="L47" i="35"/>
  <c r="M47" i="35"/>
  <c r="N23" i="35"/>
  <c r="O23" i="35"/>
  <c r="L48" i="35"/>
  <c r="M48" i="35"/>
  <c r="N24" i="35"/>
  <c r="O24" i="35"/>
  <c r="L49" i="35"/>
  <c r="M49" i="35"/>
  <c r="N25" i="35"/>
  <c r="O25" i="35"/>
  <c r="L50" i="35"/>
  <c r="M50" i="35"/>
  <c r="B26" i="35"/>
  <c r="C26" i="35"/>
  <c r="D26" i="35"/>
  <c r="E26" i="35"/>
  <c r="F26" i="35"/>
  <c r="G26" i="35"/>
  <c r="H26" i="35"/>
  <c r="I26" i="35"/>
  <c r="J26" i="35"/>
  <c r="K26" i="35"/>
  <c r="L26" i="35"/>
  <c r="M26" i="35"/>
  <c r="B51" i="35"/>
  <c r="C51" i="35"/>
  <c r="D51" i="35"/>
  <c r="E51" i="35"/>
  <c r="F51" i="35"/>
  <c r="G51" i="35"/>
  <c r="H51" i="35"/>
  <c r="I51" i="35"/>
  <c r="J51" i="35"/>
  <c r="K51" i="35"/>
  <c r="O45" i="35" l="1"/>
  <c r="N49" i="35"/>
  <c r="O49" i="35"/>
  <c r="N33" i="35"/>
  <c r="O41" i="35"/>
  <c r="O33" i="35"/>
  <c r="N45" i="35"/>
  <c r="N36" i="35"/>
  <c r="N34" i="35"/>
  <c r="N32" i="35"/>
  <c r="O40" i="35"/>
  <c r="O38" i="35"/>
  <c r="O32" i="35"/>
  <c r="M51" i="35"/>
  <c r="N47" i="35"/>
  <c r="O43" i="35"/>
  <c r="O48" i="35"/>
  <c r="O46" i="35"/>
  <c r="O37" i="35"/>
  <c r="O35" i="35"/>
  <c r="L51" i="35"/>
  <c r="N50" i="35"/>
  <c r="N48" i="35"/>
  <c r="N46" i="35"/>
  <c r="N37" i="35"/>
  <c r="N35" i="35"/>
  <c r="N51" i="36"/>
  <c r="N55" i="36" s="1"/>
  <c r="N40" i="35"/>
  <c r="N38" i="35"/>
  <c r="N31" i="35"/>
  <c r="O50" i="35"/>
  <c r="O47" i="35"/>
  <c r="O36" i="35"/>
  <c r="O34" i="35"/>
  <c r="O26" i="35"/>
  <c r="N43" i="35"/>
  <c r="O51" i="36"/>
  <c r="O55" i="36" s="1"/>
  <c r="O39" i="35"/>
  <c r="N26" i="35"/>
  <c r="O44" i="35"/>
  <c r="O42" i="35"/>
  <c r="N44" i="35"/>
  <c r="N42" i="35"/>
  <c r="N39" i="35"/>
  <c r="O31" i="35"/>
  <c r="N6" i="34"/>
  <c r="O6" i="34"/>
  <c r="L31" i="34"/>
  <c r="M31" i="34"/>
  <c r="N7" i="34"/>
  <c r="O7" i="34"/>
  <c r="L32" i="34"/>
  <c r="M32" i="34"/>
  <c r="N8" i="34"/>
  <c r="O8" i="34"/>
  <c r="L33" i="34"/>
  <c r="M33" i="34"/>
  <c r="N9" i="34"/>
  <c r="O9" i="34"/>
  <c r="L34" i="34"/>
  <c r="M34" i="34"/>
  <c r="N10" i="34"/>
  <c r="O10" i="34"/>
  <c r="L35" i="34"/>
  <c r="M35" i="34"/>
  <c r="N11" i="34"/>
  <c r="O11" i="34"/>
  <c r="L36" i="34"/>
  <c r="M36" i="34"/>
  <c r="N12" i="34"/>
  <c r="O12" i="34"/>
  <c r="L37" i="34"/>
  <c r="M37" i="34"/>
  <c r="N13" i="34"/>
  <c r="O13" i="34"/>
  <c r="L38" i="34"/>
  <c r="M38" i="34"/>
  <c r="N14" i="34"/>
  <c r="O14" i="34"/>
  <c r="L39" i="34"/>
  <c r="M39" i="34"/>
  <c r="N15" i="34"/>
  <c r="O15" i="34"/>
  <c r="L40" i="34"/>
  <c r="M40" i="34"/>
  <c r="N16" i="34"/>
  <c r="O16" i="34"/>
  <c r="L41" i="34"/>
  <c r="M41" i="34"/>
  <c r="N17" i="34"/>
  <c r="O17" i="34"/>
  <c r="L42" i="34"/>
  <c r="M42" i="34"/>
  <c r="N18" i="34"/>
  <c r="O18" i="34"/>
  <c r="L43" i="34"/>
  <c r="M43" i="34"/>
  <c r="N19" i="34"/>
  <c r="O19" i="34"/>
  <c r="L44" i="34"/>
  <c r="M44" i="34"/>
  <c r="N20" i="34"/>
  <c r="O20" i="34"/>
  <c r="L45" i="34"/>
  <c r="M45" i="34"/>
  <c r="N21" i="34"/>
  <c r="O21" i="34"/>
  <c r="L46" i="34"/>
  <c r="M46" i="34"/>
  <c r="N22" i="34"/>
  <c r="O22" i="34"/>
  <c r="L47" i="34"/>
  <c r="M47" i="34"/>
  <c r="N23" i="34"/>
  <c r="O23" i="34"/>
  <c r="L48" i="34"/>
  <c r="M48" i="34"/>
  <c r="N24" i="34"/>
  <c r="O24" i="34"/>
  <c r="L49" i="34"/>
  <c r="M49" i="34"/>
  <c r="N25" i="34"/>
  <c r="O25" i="34"/>
  <c r="L50" i="34"/>
  <c r="M50" i="34"/>
  <c r="B26" i="34"/>
  <c r="C26" i="34"/>
  <c r="D26" i="34"/>
  <c r="E26" i="34"/>
  <c r="F26" i="34"/>
  <c r="G26" i="34"/>
  <c r="H26" i="34"/>
  <c r="I26" i="34"/>
  <c r="J26" i="34"/>
  <c r="K26" i="34"/>
  <c r="L26" i="34"/>
  <c r="M26" i="34"/>
  <c r="B51" i="34"/>
  <c r="C51" i="34"/>
  <c r="D51" i="34"/>
  <c r="E51" i="34"/>
  <c r="F51" i="34"/>
  <c r="G51" i="34"/>
  <c r="H51" i="34"/>
  <c r="I51" i="34"/>
  <c r="J51" i="34"/>
  <c r="K51" i="34"/>
  <c r="N38" i="34" l="1"/>
  <c r="O48" i="34"/>
  <c r="O42" i="34"/>
  <c r="O40" i="34"/>
  <c r="N50" i="34"/>
  <c r="N42" i="34"/>
  <c r="O36" i="34"/>
  <c r="O34" i="34"/>
  <c r="O32" i="34"/>
  <c r="N34" i="34"/>
  <c r="N32" i="34"/>
  <c r="O45" i="34"/>
  <c r="O50" i="34"/>
  <c r="N35" i="34"/>
  <c r="N33" i="34"/>
  <c r="O37" i="34"/>
  <c r="O44" i="34"/>
  <c r="N48" i="34"/>
  <c r="N46" i="34"/>
  <c r="N49" i="34"/>
  <c r="O47" i="34"/>
  <c r="O43" i="34"/>
  <c r="N40" i="34"/>
  <c r="N45" i="34"/>
  <c r="N43" i="34"/>
  <c r="N41" i="34"/>
  <c r="O39" i="34"/>
  <c r="N37" i="34"/>
  <c r="O35" i="34"/>
  <c r="M51" i="34"/>
  <c r="O49" i="34"/>
  <c r="N47" i="34"/>
  <c r="N44" i="34"/>
  <c r="O38" i="34"/>
  <c r="O33" i="34"/>
  <c r="N31" i="34"/>
  <c r="N26" i="34"/>
  <c r="N51" i="35"/>
  <c r="N55" i="35" s="1"/>
  <c r="O51" i="35"/>
  <c r="O55" i="35" s="1"/>
  <c r="O46" i="34"/>
  <c r="O41" i="34"/>
  <c r="N39" i="34"/>
  <c r="N36" i="34"/>
  <c r="O26" i="34"/>
  <c r="L51" i="34"/>
  <c r="O31" i="34"/>
  <c r="N6" i="33"/>
  <c r="O6" i="33"/>
  <c r="L31" i="33"/>
  <c r="M31" i="33"/>
  <c r="N7" i="33"/>
  <c r="O7" i="33"/>
  <c r="L32" i="33"/>
  <c r="M32" i="33"/>
  <c r="N8" i="33"/>
  <c r="O8" i="33"/>
  <c r="L33" i="33"/>
  <c r="M33" i="33"/>
  <c r="N9" i="33"/>
  <c r="O9" i="33"/>
  <c r="L34" i="33"/>
  <c r="M34" i="33"/>
  <c r="N10" i="33"/>
  <c r="O10" i="33"/>
  <c r="L35" i="33"/>
  <c r="M35" i="33"/>
  <c r="N11" i="33"/>
  <c r="O11" i="33"/>
  <c r="L36" i="33"/>
  <c r="M36" i="33"/>
  <c r="N12" i="33"/>
  <c r="O12" i="33"/>
  <c r="L37" i="33"/>
  <c r="M37" i="33"/>
  <c r="N13" i="33"/>
  <c r="O13" i="33"/>
  <c r="L38" i="33"/>
  <c r="M38" i="33"/>
  <c r="O38" i="33" s="1"/>
  <c r="N14" i="33"/>
  <c r="O14" i="33"/>
  <c r="L39" i="33"/>
  <c r="M39" i="33"/>
  <c r="N15" i="33"/>
  <c r="O15" i="33"/>
  <c r="L40" i="33"/>
  <c r="M40" i="33"/>
  <c r="N16" i="33"/>
  <c r="O16" i="33"/>
  <c r="L41" i="33"/>
  <c r="M41" i="33"/>
  <c r="N17" i="33"/>
  <c r="O17" i="33"/>
  <c r="L42" i="33"/>
  <c r="M42" i="33"/>
  <c r="N18" i="33"/>
  <c r="O18" i="33"/>
  <c r="L43" i="33"/>
  <c r="M43" i="33"/>
  <c r="N19" i="33"/>
  <c r="O19" i="33"/>
  <c r="L44" i="33"/>
  <c r="M44" i="33"/>
  <c r="N20" i="33"/>
  <c r="O20" i="33"/>
  <c r="L45" i="33"/>
  <c r="M45" i="33"/>
  <c r="N21" i="33"/>
  <c r="O21" i="33"/>
  <c r="L46" i="33"/>
  <c r="M46" i="33"/>
  <c r="O46" i="33" s="1"/>
  <c r="N22" i="33"/>
  <c r="O22" i="33"/>
  <c r="L47" i="33"/>
  <c r="M47" i="33"/>
  <c r="N23" i="33"/>
  <c r="O23" i="33"/>
  <c r="L48" i="33"/>
  <c r="M48" i="33"/>
  <c r="N24" i="33"/>
  <c r="O24" i="33"/>
  <c r="L49" i="33"/>
  <c r="M49" i="33"/>
  <c r="N25" i="33"/>
  <c r="O25" i="33"/>
  <c r="L50" i="33"/>
  <c r="M50" i="33"/>
  <c r="O50" i="33" s="1"/>
  <c r="B26" i="33"/>
  <c r="C26" i="33"/>
  <c r="D26" i="33"/>
  <c r="E26" i="33"/>
  <c r="F26" i="33"/>
  <c r="G26" i="33"/>
  <c r="H26" i="33"/>
  <c r="I26" i="33"/>
  <c r="J26" i="33"/>
  <c r="K26" i="33"/>
  <c r="L26" i="33"/>
  <c r="M26" i="33"/>
  <c r="B51" i="33"/>
  <c r="C51" i="33"/>
  <c r="D51" i="33"/>
  <c r="E51" i="33"/>
  <c r="F51" i="33"/>
  <c r="G51" i="33"/>
  <c r="H51" i="33"/>
  <c r="I51" i="33"/>
  <c r="J51" i="33"/>
  <c r="K51" i="33"/>
  <c r="N40" i="33" l="1"/>
  <c r="N34" i="33"/>
  <c r="N32" i="33"/>
  <c r="N49" i="33"/>
  <c r="N47" i="33"/>
  <c r="N45" i="33"/>
  <c r="O45" i="33"/>
  <c r="O43" i="33"/>
  <c r="O37" i="33"/>
  <c r="O35" i="33"/>
  <c r="O33" i="33"/>
  <c r="O31" i="33"/>
  <c r="O48" i="33"/>
  <c r="O34" i="33"/>
  <c r="N50" i="33"/>
  <c r="N42" i="33"/>
  <c r="O40" i="33"/>
  <c r="O42" i="33"/>
  <c r="N41" i="33"/>
  <c r="N37" i="33"/>
  <c r="N33" i="33"/>
  <c r="N31" i="33"/>
  <c r="N44" i="33"/>
  <c r="N35" i="33"/>
  <c r="O49" i="33"/>
  <c r="O47" i="33"/>
  <c r="N46" i="33"/>
  <c r="O44" i="33"/>
  <c r="N43" i="33"/>
  <c r="N36" i="33"/>
  <c r="O41" i="33"/>
  <c r="O39" i="33"/>
  <c r="N38" i="33"/>
  <c r="O36" i="33"/>
  <c r="N26" i="33"/>
  <c r="N48" i="33"/>
  <c r="N39" i="33"/>
  <c r="O51" i="34"/>
  <c r="O55" i="34" s="1"/>
  <c r="O32" i="33"/>
  <c r="N51" i="34"/>
  <c r="N55" i="34" s="1"/>
  <c r="O26" i="33"/>
  <c r="L51" i="33"/>
  <c r="M51" i="33"/>
  <c r="N6" i="32"/>
  <c r="O6" i="32"/>
  <c r="L31" i="32"/>
  <c r="M31" i="32"/>
  <c r="N7" i="32"/>
  <c r="O7" i="32"/>
  <c r="L32" i="32"/>
  <c r="M32" i="32"/>
  <c r="N8" i="32"/>
  <c r="O8" i="32"/>
  <c r="L33" i="32"/>
  <c r="M33" i="32"/>
  <c r="N9" i="32"/>
  <c r="O9" i="32"/>
  <c r="L34" i="32"/>
  <c r="M34" i="32"/>
  <c r="N10" i="32"/>
  <c r="O10" i="32"/>
  <c r="L35" i="32"/>
  <c r="M35" i="32"/>
  <c r="N11" i="32"/>
  <c r="O11" i="32"/>
  <c r="L36" i="32"/>
  <c r="M36" i="32"/>
  <c r="N12" i="32"/>
  <c r="O12" i="32"/>
  <c r="L37" i="32"/>
  <c r="M37" i="32"/>
  <c r="N13" i="32"/>
  <c r="O13" i="32"/>
  <c r="L38" i="32"/>
  <c r="M38" i="32"/>
  <c r="N14" i="32"/>
  <c r="O14" i="32"/>
  <c r="L39" i="32"/>
  <c r="M39" i="32"/>
  <c r="N15" i="32"/>
  <c r="O15" i="32"/>
  <c r="L40" i="32"/>
  <c r="M40" i="32"/>
  <c r="N16" i="32"/>
  <c r="O16" i="32"/>
  <c r="L41" i="32"/>
  <c r="M41" i="32"/>
  <c r="N17" i="32"/>
  <c r="O17" i="32"/>
  <c r="L42" i="32"/>
  <c r="M42" i="32"/>
  <c r="N18" i="32"/>
  <c r="O18" i="32"/>
  <c r="L43" i="32"/>
  <c r="M43" i="32"/>
  <c r="N19" i="32"/>
  <c r="O19" i="32"/>
  <c r="L44" i="32"/>
  <c r="M44" i="32"/>
  <c r="N20" i="32"/>
  <c r="O20" i="32"/>
  <c r="L45" i="32"/>
  <c r="M45" i="32"/>
  <c r="N21" i="32"/>
  <c r="O21" i="32"/>
  <c r="L46" i="32"/>
  <c r="M46" i="32"/>
  <c r="N22" i="32"/>
  <c r="O22" i="32"/>
  <c r="L47" i="32"/>
  <c r="M47" i="32"/>
  <c r="N23" i="32"/>
  <c r="O23" i="32"/>
  <c r="L48" i="32"/>
  <c r="M48" i="32"/>
  <c r="N24" i="32"/>
  <c r="O24" i="32"/>
  <c r="L49" i="32"/>
  <c r="M49" i="32"/>
  <c r="N25" i="32"/>
  <c r="O25" i="32"/>
  <c r="L50" i="32"/>
  <c r="M50" i="32"/>
  <c r="B26" i="32"/>
  <c r="C26" i="32"/>
  <c r="D26" i="32"/>
  <c r="E26" i="32"/>
  <c r="F26" i="32"/>
  <c r="G26" i="32"/>
  <c r="H26" i="32"/>
  <c r="I26" i="32"/>
  <c r="J26" i="32"/>
  <c r="K26" i="32"/>
  <c r="L26" i="32"/>
  <c r="M26" i="32"/>
  <c r="B51" i="32"/>
  <c r="C51" i="32"/>
  <c r="D51" i="32"/>
  <c r="E51" i="32"/>
  <c r="F51" i="32"/>
  <c r="G51" i="32"/>
  <c r="H51" i="32"/>
  <c r="I51" i="32"/>
  <c r="J51" i="32"/>
  <c r="K51" i="32"/>
  <c r="N40" i="32" l="1"/>
  <c r="N36" i="32"/>
  <c r="N32" i="32"/>
  <c r="O32" i="32"/>
  <c r="O45" i="32"/>
  <c r="O38" i="32"/>
  <c r="O36" i="32"/>
  <c r="O34" i="32"/>
  <c r="N49" i="32"/>
  <c r="N45" i="32"/>
  <c r="N43" i="32"/>
  <c r="N41" i="32"/>
  <c r="O51" i="33"/>
  <c r="O55" i="33" s="1"/>
  <c r="N51" i="33"/>
  <c r="N55" i="33" s="1"/>
  <c r="O46" i="32"/>
  <c r="O44" i="32"/>
  <c r="O42" i="32"/>
  <c r="O33" i="32"/>
  <c r="N48" i="32"/>
  <c r="N44" i="32"/>
  <c r="O40" i="32"/>
  <c r="O49" i="32"/>
  <c r="O50" i="32"/>
  <c r="O41" i="32"/>
  <c r="O37" i="32"/>
  <c r="O48" i="32"/>
  <c r="N37" i="32"/>
  <c r="N35" i="32"/>
  <c r="N33" i="32"/>
  <c r="N26" i="32"/>
  <c r="N46" i="32"/>
  <c r="O43" i="32"/>
  <c r="N38" i="32"/>
  <c r="O35" i="32"/>
  <c r="M51" i="32"/>
  <c r="N47" i="32"/>
  <c r="N39" i="32"/>
  <c r="N31" i="32"/>
  <c r="N50" i="32"/>
  <c r="O47" i="32"/>
  <c r="N42" i="32"/>
  <c r="O39" i="32"/>
  <c r="N34" i="32"/>
  <c r="O31" i="32"/>
  <c r="L51" i="32"/>
  <c r="O26" i="32"/>
  <c r="N6" i="31"/>
  <c r="O6" i="31"/>
  <c r="L31" i="31"/>
  <c r="M31" i="31"/>
  <c r="N7" i="31"/>
  <c r="O7" i="31"/>
  <c r="L32" i="31"/>
  <c r="M32" i="31"/>
  <c r="N8" i="31"/>
  <c r="O8" i="31"/>
  <c r="L33" i="31"/>
  <c r="M33" i="31"/>
  <c r="N9" i="31"/>
  <c r="O9" i="31"/>
  <c r="L34" i="31"/>
  <c r="M34" i="31"/>
  <c r="N10" i="31"/>
  <c r="O10" i="31"/>
  <c r="L35" i="31"/>
  <c r="M35" i="31"/>
  <c r="N11" i="31"/>
  <c r="O11" i="31"/>
  <c r="L36" i="31"/>
  <c r="M36" i="31"/>
  <c r="N12" i="31"/>
  <c r="O12" i="31"/>
  <c r="L37" i="31"/>
  <c r="M37" i="31"/>
  <c r="N13" i="31"/>
  <c r="O13" i="31"/>
  <c r="L38" i="31"/>
  <c r="M38" i="31"/>
  <c r="N14" i="31"/>
  <c r="O14" i="31"/>
  <c r="L39" i="31"/>
  <c r="M39" i="31"/>
  <c r="N15" i="31"/>
  <c r="O15" i="31"/>
  <c r="L40" i="31"/>
  <c r="M40" i="31"/>
  <c r="N16" i="31"/>
  <c r="O16" i="31"/>
  <c r="L41" i="31"/>
  <c r="M41" i="31"/>
  <c r="N17" i="31"/>
  <c r="O17" i="31"/>
  <c r="L42" i="31"/>
  <c r="M42" i="31"/>
  <c r="N18" i="31"/>
  <c r="O18" i="31"/>
  <c r="L43" i="31"/>
  <c r="M43" i="31"/>
  <c r="N19" i="31"/>
  <c r="O19" i="31"/>
  <c r="L44" i="31"/>
  <c r="M44" i="31"/>
  <c r="N20" i="31"/>
  <c r="O20" i="31"/>
  <c r="L45" i="31"/>
  <c r="M45" i="31"/>
  <c r="N21" i="31"/>
  <c r="O21" i="31"/>
  <c r="L46" i="31"/>
  <c r="M46" i="31"/>
  <c r="N22" i="31"/>
  <c r="O22" i="31"/>
  <c r="L47" i="31"/>
  <c r="M47" i="31"/>
  <c r="N23" i="31"/>
  <c r="O23" i="31"/>
  <c r="L48" i="31"/>
  <c r="M48" i="31"/>
  <c r="N24" i="31"/>
  <c r="O24" i="31"/>
  <c r="L49" i="31"/>
  <c r="M49" i="31"/>
  <c r="N25" i="31"/>
  <c r="O25" i="31"/>
  <c r="L50" i="31"/>
  <c r="M50" i="31"/>
  <c r="B26" i="31"/>
  <c r="C26" i="31"/>
  <c r="D26" i="31"/>
  <c r="E26" i="31"/>
  <c r="F26" i="31"/>
  <c r="G26" i="31"/>
  <c r="H26" i="31"/>
  <c r="I26" i="31"/>
  <c r="J26" i="31"/>
  <c r="K26" i="31"/>
  <c r="L26" i="31"/>
  <c r="M26" i="31"/>
  <c r="B51" i="31"/>
  <c r="C51" i="31"/>
  <c r="D51" i="31"/>
  <c r="E51" i="31"/>
  <c r="F51" i="31"/>
  <c r="G51" i="31"/>
  <c r="H51" i="31"/>
  <c r="I51" i="31"/>
  <c r="J51" i="31"/>
  <c r="K51" i="31"/>
  <c r="O46" i="31" l="1"/>
  <c r="O44" i="31"/>
  <c r="O42" i="31"/>
  <c r="O40" i="31"/>
  <c r="N48" i="31"/>
  <c r="N46" i="31"/>
  <c r="O48" i="31"/>
  <c r="O32" i="31"/>
  <c r="O51" i="32"/>
  <c r="O55" i="32" s="1"/>
  <c r="N47" i="31"/>
  <c r="O39" i="31"/>
  <c r="O35" i="31"/>
  <c r="O31" i="31"/>
  <c r="N43" i="31"/>
  <c r="N41" i="31"/>
  <c r="N37" i="31"/>
  <c r="N31" i="31"/>
  <c r="O26" i="31"/>
  <c r="N34" i="31"/>
  <c r="N32" i="31"/>
  <c r="N51" i="32"/>
  <c r="N55" i="32" s="1"/>
  <c r="O43" i="31"/>
  <c r="O37" i="31"/>
  <c r="O33" i="31"/>
  <c r="N50" i="31"/>
  <c r="N42" i="31"/>
  <c r="O36" i="31"/>
  <c r="O47" i="31"/>
  <c r="N38" i="31"/>
  <c r="N36" i="31"/>
  <c r="O45" i="31"/>
  <c r="O38" i="31"/>
  <c r="N33" i="31"/>
  <c r="O41" i="31"/>
  <c r="M51" i="31"/>
  <c r="N49" i="31"/>
  <c r="N44" i="31"/>
  <c r="N39" i="31"/>
  <c r="N26" i="31"/>
  <c r="O49" i="31"/>
  <c r="O50" i="31"/>
  <c r="N45" i="31"/>
  <c r="N40" i="31"/>
  <c r="N35" i="31"/>
  <c r="L51" i="31"/>
  <c r="O34" i="31"/>
  <c r="N6" i="30"/>
  <c r="O6" i="30"/>
  <c r="L31" i="30"/>
  <c r="M31" i="30"/>
  <c r="N7" i="30"/>
  <c r="O7" i="30"/>
  <c r="L32" i="30"/>
  <c r="M32" i="30"/>
  <c r="N8" i="30"/>
  <c r="O8" i="30"/>
  <c r="L33" i="30"/>
  <c r="M33" i="30"/>
  <c r="N9" i="30"/>
  <c r="O9" i="30"/>
  <c r="L34" i="30"/>
  <c r="M34" i="30"/>
  <c r="N10" i="30"/>
  <c r="O10" i="30"/>
  <c r="L35" i="30"/>
  <c r="M35" i="30"/>
  <c r="N11" i="30"/>
  <c r="O11" i="30"/>
  <c r="L36" i="30"/>
  <c r="M36" i="30"/>
  <c r="N12" i="30"/>
  <c r="O12" i="30"/>
  <c r="L37" i="30"/>
  <c r="M37" i="30"/>
  <c r="N13" i="30"/>
  <c r="O13" i="30"/>
  <c r="L38" i="30"/>
  <c r="M38" i="30"/>
  <c r="N14" i="30"/>
  <c r="O14" i="30"/>
  <c r="L39" i="30"/>
  <c r="M39" i="30"/>
  <c r="N15" i="30"/>
  <c r="O15" i="30"/>
  <c r="L40" i="30"/>
  <c r="M40" i="30"/>
  <c r="N16" i="30"/>
  <c r="O16" i="30"/>
  <c r="L41" i="30"/>
  <c r="M41" i="30"/>
  <c r="N17" i="30"/>
  <c r="O17" i="30"/>
  <c r="L42" i="30"/>
  <c r="M42" i="30"/>
  <c r="N18" i="30"/>
  <c r="O18" i="30"/>
  <c r="L43" i="30"/>
  <c r="M43" i="30"/>
  <c r="N19" i="30"/>
  <c r="O19" i="30"/>
  <c r="L44" i="30"/>
  <c r="M44" i="30"/>
  <c r="N20" i="30"/>
  <c r="O20" i="30"/>
  <c r="L45" i="30"/>
  <c r="M45" i="30"/>
  <c r="N21" i="30"/>
  <c r="O21" i="30"/>
  <c r="L46" i="30"/>
  <c r="M46" i="30"/>
  <c r="N22" i="30"/>
  <c r="O22" i="30"/>
  <c r="L47" i="30"/>
  <c r="M47" i="30"/>
  <c r="N23" i="30"/>
  <c r="O23" i="30"/>
  <c r="L48" i="30"/>
  <c r="M48" i="30"/>
  <c r="N24" i="30"/>
  <c r="O24" i="30"/>
  <c r="L49" i="30"/>
  <c r="M49" i="30"/>
  <c r="N25" i="30"/>
  <c r="O25" i="30"/>
  <c r="L50" i="30"/>
  <c r="M50" i="30"/>
  <c r="B26" i="30"/>
  <c r="C26" i="30"/>
  <c r="D26" i="30"/>
  <c r="E26" i="30"/>
  <c r="F26" i="30"/>
  <c r="G26" i="30"/>
  <c r="H26" i="30"/>
  <c r="I26" i="30"/>
  <c r="J26" i="30"/>
  <c r="K26" i="30"/>
  <c r="L26" i="30"/>
  <c r="M26" i="30"/>
  <c r="B51" i="30"/>
  <c r="C51" i="30"/>
  <c r="D51" i="30"/>
  <c r="E51" i="30"/>
  <c r="F51" i="30"/>
  <c r="G51" i="30"/>
  <c r="H51" i="30"/>
  <c r="I51" i="30"/>
  <c r="J51" i="30"/>
  <c r="K51" i="30"/>
  <c r="N46" i="30" l="1"/>
  <c r="N50" i="30"/>
  <c r="O50" i="30"/>
  <c r="O48" i="30"/>
  <c r="O46" i="30"/>
  <c r="O44" i="30"/>
  <c r="O40" i="30"/>
  <c r="N41" i="30"/>
  <c r="N35" i="30"/>
  <c r="N33" i="30"/>
  <c r="N31" i="30"/>
  <c r="O43" i="30"/>
  <c r="O36" i="30"/>
  <c r="O32" i="30"/>
  <c r="N38" i="30"/>
  <c r="N34" i="30"/>
  <c r="N47" i="30"/>
  <c r="N45" i="30"/>
  <c r="O39" i="30"/>
  <c r="O35" i="30"/>
  <c r="O47" i="30"/>
  <c r="O41" i="30"/>
  <c r="O37" i="30"/>
  <c r="O31" i="30"/>
  <c r="N42" i="30"/>
  <c r="N40" i="30"/>
  <c r="O38" i="30"/>
  <c r="N51" i="31"/>
  <c r="N55" i="31" s="1"/>
  <c r="N36" i="30"/>
  <c r="O45" i="30"/>
  <c r="O26" i="30"/>
  <c r="N48" i="30"/>
  <c r="N43" i="30"/>
  <c r="O33" i="30"/>
  <c r="N49" i="30"/>
  <c r="N44" i="30"/>
  <c r="N39" i="30"/>
  <c r="N26" i="30"/>
  <c r="M51" i="30"/>
  <c r="O49" i="30"/>
  <c r="O42" i="30"/>
  <c r="N37" i="30"/>
  <c r="N32" i="30"/>
  <c r="O51" i="31"/>
  <c r="O55" i="31" s="1"/>
  <c r="L51" i="30"/>
  <c r="O34" i="30"/>
  <c r="N6" i="29"/>
  <c r="O6" i="29"/>
  <c r="L31" i="29"/>
  <c r="M31" i="29"/>
  <c r="N7" i="29"/>
  <c r="O7" i="29"/>
  <c r="L32" i="29"/>
  <c r="M32" i="29"/>
  <c r="N8" i="29"/>
  <c r="O8" i="29"/>
  <c r="L33" i="29"/>
  <c r="M33" i="29"/>
  <c r="N9" i="29"/>
  <c r="O9" i="29"/>
  <c r="L34" i="29"/>
  <c r="M34" i="29"/>
  <c r="N10" i="29"/>
  <c r="O10" i="29"/>
  <c r="L35" i="29"/>
  <c r="M35" i="29"/>
  <c r="N11" i="29"/>
  <c r="O11" i="29"/>
  <c r="L36" i="29"/>
  <c r="M36" i="29"/>
  <c r="N12" i="29"/>
  <c r="O12" i="29"/>
  <c r="L37" i="29"/>
  <c r="M37" i="29"/>
  <c r="N13" i="29"/>
  <c r="O13" i="29"/>
  <c r="L38" i="29"/>
  <c r="M38" i="29"/>
  <c r="N14" i="29"/>
  <c r="O14" i="29"/>
  <c r="L39" i="29"/>
  <c r="M39" i="29"/>
  <c r="N15" i="29"/>
  <c r="O15" i="29"/>
  <c r="L40" i="29"/>
  <c r="M40" i="29"/>
  <c r="N16" i="29"/>
  <c r="O16" i="29"/>
  <c r="L41" i="29"/>
  <c r="M41" i="29"/>
  <c r="N17" i="29"/>
  <c r="O17" i="29"/>
  <c r="L42" i="29"/>
  <c r="M42" i="29"/>
  <c r="N18" i="29"/>
  <c r="O18" i="29"/>
  <c r="L43" i="29"/>
  <c r="M43" i="29"/>
  <c r="N19" i="29"/>
  <c r="O19" i="29"/>
  <c r="L44" i="29"/>
  <c r="M44" i="29"/>
  <c r="O44" i="29" s="1"/>
  <c r="N20" i="29"/>
  <c r="O20" i="29"/>
  <c r="L45" i="29"/>
  <c r="M45" i="29"/>
  <c r="N21" i="29"/>
  <c r="O21" i="29"/>
  <c r="L46" i="29"/>
  <c r="M46" i="29"/>
  <c r="N22" i="29"/>
  <c r="O22" i="29"/>
  <c r="L47" i="29"/>
  <c r="M47" i="29"/>
  <c r="N23" i="29"/>
  <c r="O23" i="29"/>
  <c r="L48" i="29"/>
  <c r="N48" i="29" s="1"/>
  <c r="M48" i="29"/>
  <c r="N24" i="29"/>
  <c r="O24" i="29"/>
  <c r="L49" i="29"/>
  <c r="M49" i="29"/>
  <c r="N25" i="29"/>
  <c r="O25" i="29"/>
  <c r="L50" i="29"/>
  <c r="M50" i="29"/>
  <c r="B26" i="29"/>
  <c r="C26" i="29"/>
  <c r="D26" i="29"/>
  <c r="E26" i="29"/>
  <c r="F26" i="29"/>
  <c r="G26" i="29"/>
  <c r="H26" i="29"/>
  <c r="I26" i="29"/>
  <c r="J26" i="29"/>
  <c r="K26" i="29"/>
  <c r="L26" i="29"/>
  <c r="M26" i="29"/>
  <c r="B51" i="29"/>
  <c r="C51" i="29"/>
  <c r="D51" i="29"/>
  <c r="E51" i="29"/>
  <c r="F51" i="29"/>
  <c r="G51" i="29"/>
  <c r="H51" i="29"/>
  <c r="I51" i="29"/>
  <c r="J51" i="29"/>
  <c r="K51" i="29"/>
  <c r="O40" i="29" l="1"/>
  <c r="N44" i="29"/>
  <c r="N40" i="29"/>
  <c r="O41" i="29"/>
  <c r="O37" i="29"/>
  <c r="O31" i="29"/>
  <c r="O32" i="29"/>
  <c r="N36" i="29"/>
  <c r="N45" i="29"/>
  <c r="N41" i="29"/>
  <c r="N39" i="29"/>
  <c r="N33" i="29"/>
  <c r="O36" i="29"/>
  <c r="O48" i="29"/>
  <c r="N37" i="29"/>
  <c r="O33" i="29"/>
  <c r="N46" i="29"/>
  <c r="O49" i="29"/>
  <c r="O45" i="29"/>
  <c r="N49" i="29"/>
  <c r="N47" i="29"/>
  <c r="N38" i="29"/>
  <c r="N32" i="29"/>
  <c r="N51" i="30"/>
  <c r="N55" i="30" s="1"/>
  <c r="O46" i="29"/>
  <c r="O43" i="29"/>
  <c r="O38" i="29"/>
  <c r="O35" i="29"/>
  <c r="N43" i="29"/>
  <c r="N35" i="29"/>
  <c r="O47" i="29"/>
  <c r="O42" i="29"/>
  <c r="O39" i="29"/>
  <c r="O34" i="29"/>
  <c r="N31" i="29"/>
  <c r="O50" i="29"/>
  <c r="O26" i="29"/>
  <c r="N26" i="29"/>
  <c r="N50" i="29"/>
  <c r="N42" i="29"/>
  <c r="N34" i="29"/>
  <c r="O51" i="30"/>
  <c r="O55" i="30" s="1"/>
  <c r="M51" i="29"/>
  <c r="L51" i="29"/>
  <c r="N6" i="28"/>
  <c r="O6" i="28"/>
  <c r="L31" i="28"/>
  <c r="M31" i="28"/>
  <c r="N7" i="28"/>
  <c r="O7" i="28"/>
  <c r="L32" i="28"/>
  <c r="M32" i="28"/>
  <c r="N8" i="28"/>
  <c r="O8" i="28"/>
  <c r="L33" i="28"/>
  <c r="M33" i="28"/>
  <c r="N9" i="28"/>
  <c r="O9" i="28"/>
  <c r="L34" i="28"/>
  <c r="M34" i="28"/>
  <c r="N10" i="28"/>
  <c r="O10" i="28"/>
  <c r="L35" i="28"/>
  <c r="M35" i="28"/>
  <c r="N11" i="28"/>
  <c r="O11" i="28"/>
  <c r="L36" i="28"/>
  <c r="M36" i="28"/>
  <c r="N12" i="28"/>
  <c r="O12" i="28"/>
  <c r="L37" i="28"/>
  <c r="M37" i="28"/>
  <c r="N13" i="28"/>
  <c r="O13" i="28"/>
  <c r="L38" i="28"/>
  <c r="M38" i="28"/>
  <c r="N14" i="28"/>
  <c r="O14" i="28"/>
  <c r="L39" i="28"/>
  <c r="M39" i="28"/>
  <c r="N15" i="28"/>
  <c r="O15" i="28"/>
  <c r="L40" i="28"/>
  <c r="M40" i="28"/>
  <c r="N16" i="28"/>
  <c r="O16" i="28"/>
  <c r="L41" i="28"/>
  <c r="M41" i="28"/>
  <c r="N17" i="28"/>
  <c r="O17" i="28"/>
  <c r="L42" i="28"/>
  <c r="M42" i="28"/>
  <c r="O42" i="28" s="1"/>
  <c r="N18" i="28"/>
  <c r="O18" i="28"/>
  <c r="L43" i="28"/>
  <c r="M43" i="28"/>
  <c r="O43" i="28" s="1"/>
  <c r="N19" i="28"/>
  <c r="O19" i="28"/>
  <c r="L44" i="28"/>
  <c r="M44" i="28"/>
  <c r="N20" i="28"/>
  <c r="O20" i="28"/>
  <c r="L45" i="28"/>
  <c r="M45" i="28"/>
  <c r="N21" i="28"/>
  <c r="O21" i="28"/>
  <c r="L46" i="28"/>
  <c r="N46" i="28" s="1"/>
  <c r="M46" i="28"/>
  <c r="N22" i="28"/>
  <c r="O22" i="28"/>
  <c r="L47" i="28"/>
  <c r="M47" i="28"/>
  <c r="N23" i="28"/>
  <c r="O23" i="28"/>
  <c r="L48" i="28"/>
  <c r="M48" i="28"/>
  <c r="N24" i="28"/>
  <c r="O24" i="28"/>
  <c r="L49" i="28"/>
  <c r="M49" i="28"/>
  <c r="N25" i="28"/>
  <c r="O25" i="28"/>
  <c r="L50" i="28"/>
  <c r="N50" i="28" s="1"/>
  <c r="M50" i="28"/>
  <c r="B26" i="28"/>
  <c r="C26" i="28"/>
  <c r="D26" i="28"/>
  <c r="E26" i="28"/>
  <c r="F26" i="28"/>
  <c r="G26" i="28"/>
  <c r="H26" i="28"/>
  <c r="I26" i="28"/>
  <c r="J26" i="28"/>
  <c r="K26" i="28"/>
  <c r="L26" i="28"/>
  <c r="M26" i="28"/>
  <c r="B51" i="28"/>
  <c r="C51" i="28"/>
  <c r="D51" i="28"/>
  <c r="E51" i="28"/>
  <c r="F51" i="28"/>
  <c r="G51" i="28"/>
  <c r="H51" i="28"/>
  <c r="I51" i="28"/>
  <c r="J51" i="28"/>
  <c r="K51" i="28"/>
  <c r="N47" i="28" l="1"/>
  <c r="O47" i="28"/>
  <c r="O45" i="28"/>
  <c r="O40" i="28"/>
  <c r="O35" i="28"/>
  <c r="O31" i="28"/>
  <c r="N34" i="28"/>
  <c r="N42" i="28"/>
  <c r="N51" i="29"/>
  <c r="N55" i="29" s="1"/>
  <c r="O51" i="29"/>
  <c r="O55" i="29" s="1"/>
  <c r="N43" i="28"/>
  <c r="O39" i="28"/>
  <c r="O37" i="28"/>
  <c r="N35" i="28"/>
  <c r="N31" i="28"/>
  <c r="N40" i="28"/>
  <c r="N38" i="28"/>
  <c r="N36" i="28"/>
  <c r="O49" i="28"/>
  <c r="O32" i="28"/>
  <c r="N39" i="28"/>
  <c r="N37" i="28"/>
  <c r="O33" i="28"/>
  <c r="N44" i="28"/>
  <c r="N49" i="28"/>
  <c r="O34" i="28"/>
  <c r="O48" i="28"/>
  <c r="N45" i="28"/>
  <c r="N32" i="28"/>
  <c r="O50" i="28"/>
  <c r="O38" i="28"/>
  <c r="N33" i="28"/>
  <c r="O26" i="28"/>
  <c r="O41" i="28"/>
  <c r="O36" i="28"/>
  <c r="N48" i="28"/>
  <c r="M51" i="28"/>
  <c r="O44" i="28"/>
  <c r="N41" i="28"/>
  <c r="L51" i="28"/>
  <c r="O46" i="28"/>
  <c r="N26" i="28"/>
  <c r="N6" i="27"/>
  <c r="O6" i="27"/>
  <c r="L31" i="27"/>
  <c r="M31" i="27"/>
  <c r="N7" i="27"/>
  <c r="O7" i="27"/>
  <c r="L32" i="27"/>
  <c r="M32" i="27"/>
  <c r="N8" i="27"/>
  <c r="O8" i="27"/>
  <c r="L33" i="27"/>
  <c r="M33" i="27"/>
  <c r="N9" i="27"/>
  <c r="O9" i="27"/>
  <c r="L34" i="27"/>
  <c r="M34" i="27"/>
  <c r="N10" i="27"/>
  <c r="O10" i="27"/>
  <c r="L35" i="27"/>
  <c r="M35" i="27"/>
  <c r="N11" i="27"/>
  <c r="O11" i="27"/>
  <c r="L36" i="27"/>
  <c r="M36" i="27"/>
  <c r="N12" i="27"/>
  <c r="O12" i="27"/>
  <c r="L37" i="27"/>
  <c r="M37" i="27"/>
  <c r="N13" i="27"/>
  <c r="O13" i="27"/>
  <c r="L38" i="27"/>
  <c r="M38" i="27"/>
  <c r="N14" i="27"/>
  <c r="O14" i="27"/>
  <c r="L39" i="27"/>
  <c r="M39" i="27"/>
  <c r="N15" i="27"/>
  <c r="O15" i="27"/>
  <c r="L40" i="27"/>
  <c r="M40" i="27"/>
  <c r="N16" i="27"/>
  <c r="O16" i="27"/>
  <c r="L41" i="27"/>
  <c r="M41" i="27"/>
  <c r="N17" i="27"/>
  <c r="O17" i="27"/>
  <c r="L42" i="27"/>
  <c r="M42" i="27"/>
  <c r="N18" i="27"/>
  <c r="O18" i="27"/>
  <c r="L43" i="27"/>
  <c r="M43" i="27"/>
  <c r="N19" i="27"/>
  <c r="O19" i="27"/>
  <c r="L44" i="27"/>
  <c r="M44" i="27"/>
  <c r="N20" i="27"/>
  <c r="O20" i="27"/>
  <c r="L45" i="27"/>
  <c r="M45" i="27"/>
  <c r="N21" i="27"/>
  <c r="O21" i="27"/>
  <c r="L46" i="27"/>
  <c r="M46" i="27"/>
  <c r="N22" i="27"/>
  <c r="O22" i="27"/>
  <c r="L47" i="27"/>
  <c r="M47" i="27"/>
  <c r="N23" i="27"/>
  <c r="O23" i="27"/>
  <c r="L48" i="27"/>
  <c r="M48" i="27"/>
  <c r="N24" i="27"/>
  <c r="O24" i="27"/>
  <c r="L49" i="27"/>
  <c r="M49" i="27"/>
  <c r="N25" i="27"/>
  <c r="O25" i="27"/>
  <c r="L50" i="27"/>
  <c r="M50" i="27"/>
  <c r="B26" i="27"/>
  <c r="C26" i="27"/>
  <c r="D26" i="27"/>
  <c r="E26" i="27"/>
  <c r="F26" i="27"/>
  <c r="G26" i="27"/>
  <c r="H26" i="27"/>
  <c r="I26" i="27"/>
  <c r="J26" i="27"/>
  <c r="K26" i="27"/>
  <c r="L26" i="27"/>
  <c r="M26" i="27"/>
  <c r="B51" i="27"/>
  <c r="C51" i="27"/>
  <c r="D51" i="27"/>
  <c r="E51" i="27"/>
  <c r="F51" i="27"/>
  <c r="G51" i="27"/>
  <c r="H51" i="27"/>
  <c r="I51" i="27"/>
  <c r="J51" i="27"/>
  <c r="K51" i="27"/>
  <c r="O44" i="27" l="1"/>
  <c r="O33" i="27"/>
  <c r="O39" i="27"/>
  <c r="O35" i="27"/>
  <c r="O48" i="27"/>
  <c r="N48" i="27"/>
  <c r="N46" i="27"/>
  <c r="O40" i="27"/>
  <c r="O36" i="27"/>
  <c r="O34" i="27"/>
  <c r="N44" i="27"/>
  <c r="N45" i="27"/>
  <c r="N31" i="27"/>
  <c r="O32" i="27"/>
  <c r="N49" i="27"/>
  <c r="N42" i="27"/>
  <c r="N36" i="27"/>
  <c r="N34" i="27"/>
  <c r="O49" i="27"/>
  <c r="O41" i="27"/>
  <c r="O37" i="27"/>
  <c r="O46" i="27"/>
  <c r="N33" i="27"/>
  <c r="O47" i="27"/>
  <c r="O45" i="27"/>
  <c r="O42" i="27"/>
  <c r="O38" i="27"/>
  <c r="N47" i="27"/>
  <c r="N40" i="27"/>
  <c r="N32" i="27"/>
  <c r="N51" i="28"/>
  <c r="N55" i="28" s="1"/>
  <c r="N26" i="27"/>
  <c r="N43" i="27"/>
  <c r="O31" i="27"/>
  <c r="O26" i="27"/>
  <c r="N41" i="27"/>
  <c r="N39" i="27"/>
  <c r="O51" i="28"/>
  <c r="O55" i="28" s="1"/>
  <c r="N50" i="27"/>
  <c r="N37" i="27"/>
  <c r="N35" i="27"/>
  <c r="O50" i="27"/>
  <c r="O43" i="27"/>
  <c r="N38" i="27"/>
  <c r="M51" i="27"/>
  <c r="L51" i="27"/>
  <c r="N6" i="26"/>
  <c r="O6" i="26"/>
  <c r="L31" i="26"/>
  <c r="M31" i="26"/>
  <c r="N7" i="26"/>
  <c r="O7" i="26"/>
  <c r="L32" i="26"/>
  <c r="M32" i="26"/>
  <c r="N8" i="26"/>
  <c r="O8" i="26"/>
  <c r="L33" i="26"/>
  <c r="M33" i="26"/>
  <c r="N9" i="26"/>
  <c r="O9" i="26"/>
  <c r="L34" i="26"/>
  <c r="M34" i="26"/>
  <c r="N10" i="26"/>
  <c r="O10" i="26"/>
  <c r="L35" i="26"/>
  <c r="M35" i="26"/>
  <c r="N11" i="26"/>
  <c r="O11" i="26"/>
  <c r="L36" i="26"/>
  <c r="M36" i="26"/>
  <c r="N12" i="26"/>
  <c r="O12" i="26"/>
  <c r="L37" i="26"/>
  <c r="M37" i="26"/>
  <c r="N13" i="26"/>
  <c r="O13" i="26"/>
  <c r="L38" i="26"/>
  <c r="M38" i="26"/>
  <c r="N14" i="26"/>
  <c r="O14" i="26"/>
  <c r="L39" i="26"/>
  <c r="M39" i="26"/>
  <c r="N15" i="26"/>
  <c r="O15" i="26"/>
  <c r="L40" i="26"/>
  <c r="M40" i="26"/>
  <c r="N16" i="26"/>
  <c r="O16" i="26"/>
  <c r="L41" i="26"/>
  <c r="M41" i="26"/>
  <c r="N17" i="26"/>
  <c r="O17" i="26"/>
  <c r="L42" i="26"/>
  <c r="M42" i="26"/>
  <c r="N18" i="26"/>
  <c r="O18" i="26"/>
  <c r="L43" i="26"/>
  <c r="M43" i="26"/>
  <c r="N19" i="26"/>
  <c r="O19" i="26"/>
  <c r="L44" i="26"/>
  <c r="M44" i="26"/>
  <c r="N20" i="26"/>
  <c r="O20" i="26"/>
  <c r="L45" i="26"/>
  <c r="M45" i="26"/>
  <c r="N21" i="26"/>
  <c r="O21" i="26"/>
  <c r="L46" i="26"/>
  <c r="M46" i="26"/>
  <c r="N22" i="26"/>
  <c r="O22" i="26"/>
  <c r="L47" i="26"/>
  <c r="M47" i="26"/>
  <c r="N23" i="26"/>
  <c r="O23" i="26"/>
  <c r="L48" i="26"/>
  <c r="M48" i="26"/>
  <c r="N24" i="26"/>
  <c r="O24" i="26"/>
  <c r="L49" i="26"/>
  <c r="M49" i="26"/>
  <c r="N25" i="26"/>
  <c r="O25" i="26"/>
  <c r="L50" i="26"/>
  <c r="M50" i="26"/>
  <c r="B26" i="26"/>
  <c r="C26" i="26"/>
  <c r="D26" i="26"/>
  <c r="E26" i="26"/>
  <c r="F26" i="26"/>
  <c r="G26" i="26"/>
  <c r="H26" i="26"/>
  <c r="I26" i="26"/>
  <c r="J26" i="26"/>
  <c r="K26" i="26"/>
  <c r="L26" i="26"/>
  <c r="M26" i="26"/>
  <c r="B51" i="26"/>
  <c r="C51" i="26"/>
  <c r="D51" i="26"/>
  <c r="E51" i="26"/>
  <c r="F51" i="26"/>
  <c r="G51" i="26"/>
  <c r="H51" i="26"/>
  <c r="I51" i="26"/>
  <c r="J51" i="26"/>
  <c r="K51" i="26"/>
  <c r="O33" i="26" l="1"/>
  <c r="O45" i="26"/>
  <c r="N47" i="26"/>
  <c r="N37" i="26"/>
  <c r="N35" i="26"/>
  <c r="N31" i="26"/>
  <c r="O36" i="26"/>
  <c r="O34" i="26"/>
  <c r="O49" i="26"/>
  <c r="N40" i="26"/>
  <c r="N32" i="26"/>
  <c r="N44" i="26"/>
  <c r="N51" i="27"/>
  <c r="N55" i="27" s="1"/>
  <c r="O41" i="26"/>
  <c r="O39" i="26"/>
  <c r="O37" i="26"/>
  <c r="N48" i="26"/>
  <c r="O44" i="26"/>
  <c r="O42" i="26"/>
  <c r="N50" i="26"/>
  <c r="O31" i="26"/>
  <c r="O51" i="27"/>
  <c r="O55" i="27" s="1"/>
  <c r="N46" i="26"/>
  <c r="O47" i="26"/>
  <c r="N45" i="26"/>
  <c r="N36" i="26"/>
  <c r="N34" i="26"/>
  <c r="O50" i="26"/>
  <c r="N39" i="26"/>
  <c r="N49" i="26"/>
  <c r="O40" i="26"/>
  <c r="O38" i="26"/>
  <c r="O35" i="26"/>
  <c r="N33" i="26"/>
  <c r="N42" i="26"/>
  <c r="M51" i="26"/>
  <c r="N43" i="26"/>
  <c r="N38" i="26"/>
  <c r="N26" i="26"/>
  <c r="O48" i="26"/>
  <c r="O46" i="26"/>
  <c r="O43" i="26"/>
  <c r="N41" i="26"/>
  <c r="O32" i="26"/>
  <c r="L51" i="26"/>
  <c r="O26" i="26"/>
  <c r="N6" i="25"/>
  <c r="O6" i="25"/>
  <c r="L31" i="25"/>
  <c r="M31" i="25"/>
  <c r="N7" i="25"/>
  <c r="O7" i="25"/>
  <c r="L32" i="25"/>
  <c r="M32" i="25"/>
  <c r="N8" i="25"/>
  <c r="O8" i="25"/>
  <c r="L33" i="25"/>
  <c r="M33" i="25"/>
  <c r="N9" i="25"/>
  <c r="O9" i="25"/>
  <c r="L34" i="25"/>
  <c r="M34" i="25"/>
  <c r="N10" i="25"/>
  <c r="O10" i="25"/>
  <c r="L35" i="25"/>
  <c r="M35" i="25"/>
  <c r="N11" i="25"/>
  <c r="O11" i="25"/>
  <c r="L36" i="25"/>
  <c r="M36" i="25"/>
  <c r="N12" i="25"/>
  <c r="O12" i="25"/>
  <c r="L37" i="25"/>
  <c r="M37" i="25"/>
  <c r="N13" i="25"/>
  <c r="O13" i="25"/>
  <c r="L38" i="25"/>
  <c r="M38" i="25"/>
  <c r="N14" i="25"/>
  <c r="O14" i="25"/>
  <c r="L39" i="25"/>
  <c r="M39" i="25"/>
  <c r="N15" i="25"/>
  <c r="O15" i="25"/>
  <c r="L40" i="25"/>
  <c r="M40" i="25"/>
  <c r="N16" i="25"/>
  <c r="O16" i="25"/>
  <c r="L41" i="25"/>
  <c r="M41" i="25"/>
  <c r="N17" i="25"/>
  <c r="O17" i="25"/>
  <c r="L42" i="25"/>
  <c r="M42" i="25"/>
  <c r="N18" i="25"/>
  <c r="O18" i="25"/>
  <c r="L43" i="25"/>
  <c r="M43" i="25"/>
  <c r="N19" i="25"/>
  <c r="O19" i="25"/>
  <c r="L44" i="25"/>
  <c r="M44" i="25"/>
  <c r="N20" i="25"/>
  <c r="O20" i="25"/>
  <c r="L45" i="25"/>
  <c r="M45" i="25"/>
  <c r="N21" i="25"/>
  <c r="O21" i="25"/>
  <c r="L46" i="25"/>
  <c r="M46" i="25"/>
  <c r="N22" i="25"/>
  <c r="O22" i="25"/>
  <c r="L47" i="25"/>
  <c r="M47" i="25"/>
  <c r="N23" i="25"/>
  <c r="O23" i="25"/>
  <c r="L48" i="25"/>
  <c r="M48" i="25"/>
  <c r="N24" i="25"/>
  <c r="O24" i="25"/>
  <c r="L49" i="25"/>
  <c r="M49" i="25"/>
  <c r="N25" i="25"/>
  <c r="O25" i="25"/>
  <c r="L50" i="25"/>
  <c r="M50" i="25"/>
  <c r="B26" i="25"/>
  <c r="C26" i="25"/>
  <c r="D26" i="25"/>
  <c r="E26" i="25"/>
  <c r="F26" i="25"/>
  <c r="G26" i="25"/>
  <c r="H26" i="25"/>
  <c r="I26" i="25"/>
  <c r="J26" i="25"/>
  <c r="K26" i="25"/>
  <c r="L26" i="25"/>
  <c r="M26" i="25"/>
  <c r="B51" i="25"/>
  <c r="C51" i="25"/>
  <c r="D51" i="25"/>
  <c r="E51" i="25"/>
  <c r="F51" i="25"/>
  <c r="G51" i="25"/>
  <c r="H51" i="25"/>
  <c r="I51" i="25"/>
  <c r="J51" i="25"/>
  <c r="K51" i="25"/>
  <c r="N45" i="25" l="1"/>
  <c r="N41" i="25"/>
  <c r="N33" i="25"/>
  <c r="N31" i="25"/>
  <c r="N46" i="25"/>
  <c r="N34" i="25"/>
  <c r="O41" i="25"/>
  <c r="O39" i="25"/>
  <c r="O51" i="26"/>
  <c r="O55" i="26" s="1"/>
  <c r="O50" i="25"/>
  <c r="O46" i="25"/>
  <c r="O42" i="25"/>
  <c r="O38" i="25"/>
  <c r="N50" i="25"/>
  <c r="N48" i="25"/>
  <c r="N51" i="26"/>
  <c r="N55" i="26" s="1"/>
  <c r="N47" i="25"/>
  <c r="N44" i="25"/>
  <c r="N38" i="25"/>
  <c r="N36" i="25"/>
  <c r="O34" i="25"/>
  <c r="N43" i="25"/>
  <c r="N39" i="25"/>
  <c r="N37" i="25"/>
  <c r="N35" i="25"/>
  <c r="O48" i="25"/>
  <c r="O44" i="25"/>
  <c r="O49" i="25"/>
  <c r="O47" i="25"/>
  <c r="N42" i="25"/>
  <c r="O40" i="25"/>
  <c r="N49" i="25"/>
  <c r="O45" i="25"/>
  <c r="O43" i="25"/>
  <c r="N40" i="25"/>
  <c r="O33" i="25"/>
  <c r="M51" i="25"/>
  <c r="O36" i="25"/>
  <c r="N26" i="25"/>
  <c r="O37" i="25"/>
  <c r="N32" i="25"/>
  <c r="O35" i="25"/>
  <c r="L51" i="25"/>
  <c r="O32" i="25"/>
  <c r="O26" i="25"/>
  <c r="O31" i="25"/>
  <c r="N6" i="24"/>
  <c r="O6" i="24"/>
  <c r="L31" i="24"/>
  <c r="M31" i="24"/>
  <c r="N7" i="24"/>
  <c r="O7" i="24"/>
  <c r="L32" i="24"/>
  <c r="M32" i="24"/>
  <c r="O32" i="24" s="1"/>
  <c r="N8" i="24"/>
  <c r="O8" i="24"/>
  <c r="L33" i="24"/>
  <c r="M33" i="24"/>
  <c r="N9" i="24"/>
  <c r="O9" i="24"/>
  <c r="L34" i="24"/>
  <c r="M34" i="24"/>
  <c r="O34" i="24" s="1"/>
  <c r="N10" i="24"/>
  <c r="O10" i="24"/>
  <c r="L35" i="24"/>
  <c r="M35" i="24"/>
  <c r="N11" i="24"/>
  <c r="O11" i="24"/>
  <c r="L36" i="24"/>
  <c r="M36" i="24"/>
  <c r="N12" i="24"/>
  <c r="O12" i="24"/>
  <c r="L37" i="24"/>
  <c r="M37" i="24"/>
  <c r="N13" i="24"/>
  <c r="O13" i="24"/>
  <c r="L38" i="24"/>
  <c r="M38" i="24"/>
  <c r="O38" i="24" s="1"/>
  <c r="N14" i="24"/>
  <c r="O14" i="24"/>
  <c r="L39" i="24"/>
  <c r="M39" i="24"/>
  <c r="N15" i="24"/>
  <c r="O15" i="24"/>
  <c r="L40" i="24"/>
  <c r="M40" i="24"/>
  <c r="O40" i="24" s="1"/>
  <c r="N16" i="24"/>
  <c r="O16" i="24"/>
  <c r="L41" i="24"/>
  <c r="M41" i="24"/>
  <c r="N17" i="24"/>
  <c r="O17" i="24"/>
  <c r="L42" i="24"/>
  <c r="M42" i="24"/>
  <c r="O42" i="24" s="1"/>
  <c r="N18" i="24"/>
  <c r="O18" i="24"/>
  <c r="L43" i="24"/>
  <c r="M43" i="24"/>
  <c r="N19" i="24"/>
  <c r="O19" i="24"/>
  <c r="L44" i="24"/>
  <c r="M44" i="24"/>
  <c r="N20" i="24"/>
  <c r="O20" i="24"/>
  <c r="L45" i="24"/>
  <c r="M45" i="24"/>
  <c r="N21" i="24"/>
  <c r="O21" i="24"/>
  <c r="L46" i="24"/>
  <c r="M46" i="24"/>
  <c r="N22" i="24"/>
  <c r="O22" i="24"/>
  <c r="L47" i="24"/>
  <c r="M47" i="24"/>
  <c r="N23" i="24"/>
  <c r="O23" i="24"/>
  <c r="L48" i="24"/>
  <c r="M48" i="24"/>
  <c r="N24" i="24"/>
  <c r="O24" i="24"/>
  <c r="L49" i="24"/>
  <c r="M49" i="24"/>
  <c r="N25" i="24"/>
  <c r="O25" i="24"/>
  <c r="L50" i="24"/>
  <c r="M50" i="24"/>
  <c r="B26" i="24"/>
  <c r="C26" i="24"/>
  <c r="D26" i="24"/>
  <c r="E26" i="24"/>
  <c r="F26" i="24"/>
  <c r="G26" i="24"/>
  <c r="H26" i="24"/>
  <c r="I26" i="24"/>
  <c r="J26" i="24"/>
  <c r="K26" i="24"/>
  <c r="L26" i="24"/>
  <c r="M26" i="24"/>
  <c r="B51" i="24"/>
  <c r="C51" i="24"/>
  <c r="D51" i="24"/>
  <c r="E51" i="24"/>
  <c r="F51" i="24"/>
  <c r="G51" i="24"/>
  <c r="H51" i="24"/>
  <c r="I51" i="24"/>
  <c r="J51" i="24"/>
  <c r="K51" i="24"/>
  <c r="N50" i="24" l="1"/>
  <c r="N48" i="24"/>
  <c r="O47" i="24"/>
  <c r="O45" i="24"/>
  <c r="O41" i="24"/>
  <c r="N47" i="24"/>
  <c r="N43" i="24"/>
  <c r="O46" i="24"/>
  <c r="N41" i="24"/>
  <c r="N35" i="24"/>
  <c r="N42" i="24"/>
  <c r="N40" i="24"/>
  <c r="N36" i="24"/>
  <c r="N51" i="25"/>
  <c r="N55" i="25" s="1"/>
  <c r="O43" i="24"/>
  <c r="L51" i="24"/>
  <c r="N39" i="24"/>
  <c r="O35" i="24"/>
  <c r="O31" i="24"/>
  <c r="O50" i="24"/>
  <c r="O48" i="24"/>
  <c r="O39" i="24"/>
  <c r="O37" i="24"/>
  <c r="N34" i="24"/>
  <c r="N32" i="24"/>
  <c r="N44" i="24"/>
  <c r="N49" i="24"/>
  <c r="N33" i="24"/>
  <c r="N26" i="24"/>
  <c r="O51" i="25"/>
  <c r="O55" i="25" s="1"/>
  <c r="N45" i="24"/>
  <c r="N37" i="24"/>
  <c r="O26" i="24"/>
  <c r="M51" i="24"/>
  <c r="O49" i="24"/>
  <c r="N46" i="24"/>
  <c r="O44" i="24"/>
  <c r="N38" i="24"/>
  <c r="O36" i="24"/>
  <c r="N31" i="24"/>
  <c r="O33" i="24"/>
  <c r="N6" i="23"/>
  <c r="O6" i="23"/>
  <c r="L31" i="23"/>
  <c r="M31" i="23"/>
  <c r="N7" i="23"/>
  <c r="O7" i="23"/>
  <c r="L32" i="23"/>
  <c r="M32" i="23"/>
  <c r="N8" i="23"/>
  <c r="O8" i="23"/>
  <c r="L33" i="23"/>
  <c r="M33" i="23"/>
  <c r="N9" i="23"/>
  <c r="O9" i="23"/>
  <c r="L34" i="23"/>
  <c r="M34" i="23"/>
  <c r="N10" i="23"/>
  <c r="O10" i="23"/>
  <c r="L35" i="23"/>
  <c r="M35" i="23"/>
  <c r="N11" i="23"/>
  <c r="O11" i="23"/>
  <c r="L36" i="23"/>
  <c r="M36" i="23"/>
  <c r="N12" i="23"/>
  <c r="O12" i="23"/>
  <c r="L37" i="23"/>
  <c r="M37" i="23"/>
  <c r="N13" i="23"/>
  <c r="O13" i="23"/>
  <c r="L38" i="23"/>
  <c r="M38" i="23"/>
  <c r="N14" i="23"/>
  <c r="O14" i="23"/>
  <c r="L39" i="23"/>
  <c r="M39" i="23"/>
  <c r="N15" i="23"/>
  <c r="O15" i="23"/>
  <c r="L40" i="23"/>
  <c r="M40" i="23"/>
  <c r="N16" i="23"/>
  <c r="O16" i="23"/>
  <c r="L41" i="23"/>
  <c r="M41" i="23"/>
  <c r="N17" i="23"/>
  <c r="O17" i="23"/>
  <c r="L42" i="23"/>
  <c r="M42" i="23"/>
  <c r="N18" i="23"/>
  <c r="O18" i="23"/>
  <c r="L43" i="23"/>
  <c r="M43" i="23"/>
  <c r="N19" i="23"/>
  <c r="O19" i="23"/>
  <c r="L44" i="23"/>
  <c r="M44" i="23"/>
  <c r="N20" i="23"/>
  <c r="O20" i="23"/>
  <c r="L45" i="23"/>
  <c r="M45" i="23"/>
  <c r="N21" i="23"/>
  <c r="O21" i="23"/>
  <c r="L46" i="23"/>
  <c r="M46" i="23"/>
  <c r="N22" i="23"/>
  <c r="O22" i="23"/>
  <c r="L47" i="23"/>
  <c r="M47" i="23"/>
  <c r="N23" i="23"/>
  <c r="O23" i="23"/>
  <c r="L48" i="23"/>
  <c r="M48" i="23"/>
  <c r="N24" i="23"/>
  <c r="O24" i="23"/>
  <c r="L49" i="23"/>
  <c r="M49" i="23"/>
  <c r="N25" i="23"/>
  <c r="O25" i="23"/>
  <c r="L50" i="23"/>
  <c r="M50" i="23"/>
  <c r="B26" i="23"/>
  <c r="C26" i="23"/>
  <c r="D26" i="23"/>
  <c r="E26" i="23"/>
  <c r="F26" i="23"/>
  <c r="G26" i="23"/>
  <c r="H26" i="23"/>
  <c r="I26" i="23"/>
  <c r="J26" i="23"/>
  <c r="K26" i="23"/>
  <c r="L26" i="23"/>
  <c r="M26" i="23"/>
  <c r="B51" i="23"/>
  <c r="C51" i="23"/>
  <c r="D51" i="23"/>
  <c r="E51" i="23"/>
  <c r="F51" i="23"/>
  <c r="G51" i="23"/>
  <c r="H51" i="23"/>
  <c r="I51" i="23"/>
  <c r="J51" i="23"/>
  <c r="K51" i="23"/>
  <c r="N48" i="23" l="1"/>
  <c r="O50" i="23"/>
  <c r="O46" i="23"/>
  <c r="O38" i="23"/>
  <c r="O34" i="23"/>
  <c r="O32" i="23"/>
  <c r="N40" i="23"/>
  <c r="N36" i="23"/>
  <c r="N32" i="23"/>
  <c r="N45" i="23"/>
  <c r="N41" i="23"/>
  <c r="N39" i="23"/>
  <c r="N33" i="23"/>
  <c r="N31" i="23"/>
  <c r="N43" i="23"/>
  <c r="O41" i="23"/>
  <c r="O39" i="23"/>
  <c r="O37" i="23"/>
  <c r="O35" i="23"/>
  <c r="N37" i="23"/>
  <c r="O51" i="24"/>
  <c r="O55" i="24" s="1"/>
  <c r="O42" i="23"/>
  <c r="N49" i="23"/>
  <c r="N47" i="23"/>
  <c r="N42" i="23"/>
  <c r="O40" i="23"/>
  <c r="O36" i="23"/>
  <c r="N38" i="23"/>
  <c r="N51" i="24"/>
  <c r="N55" i="24" s="1"/>
  <c r="O45" i="23"/>
  <c r="O43" i="23"/>
  <c r="N26" i="23"/>
  <c r="N50" i="23"/>
  <c r="O48" i="23"/>
  <c r="N34" i="23"/>
  <c r="O26" i="23"/>
  <c r="N44" i="23"/>
  <c r="N35" i="23"/>
  <c r="L51" i="23"/>
  <c r="O49" i="23"/>
  <c r="O47" i="23"/>
  <c r="N46" i="23"/>
  <c r="O44" i="23"/>
  <c r="O33" i="23"/>
  <c r="O31" i="23"/>
  <c r="M51" i="23"/>
  <c r="N6" i="22"/>
  <c r="O6" i="22"/>
  <c r="L31" i="22"/>
  <c r="M31" i="22"/>
  <c r="N7" i="22"/>
  <c r="O7" i="22"/>
  <c r="L32" i="22"/>
  <c r="M32" i="22"/>
  <c r="N8" i="22"/>
  <c r="O8" i="22"/>
  <c r="L33" i="22"/>
  <c r="M33" i="22"/>
  <c r="N9" i="22"/>
  <c r="O9" i="22"/>
  <c r="L34" i="22"/>
  <c r="M34" i="22"/>
  <c r="N10" i="22"/>
  <c r="O10" i="22"/>
  <c r="L35" i="22"/>
  <c r="M35" i="22"/>
  <c r="N11" i="22"/>
  <c r="O11" i="22"/>
  <c r="L36" i="22"/>
  <c r="M36" i="22"/>
  <c r="N12" i="22"/>
  <c r="O12" i="22"/>
  <c r="L37" i="22"/>
  <c r="M37" i="22"/>
  <c r="N13" i="22"/>
  <c r="O13" i="22"/>
  <c r="L38" i="22"/>
  <c r="N38" i="22" s="1"/>
  <c r="M38" i="22"/>
  <c r="N14" i="22"/>
  <c r="O14" i="22"/>
  <c r="L39" i="22"/>
  <c r="M39" i="22"/>
  <c r="N15" i="22"/>
  <c r="O15" i="22"/>
  <c r="L40" i="22"/>
  <c r="M40" i="22"/>
  <c r="N16" i="22"/>
  <c r="O16" i="22"/>
  <c r="L41" i="22"/>
  <c r="M41" i="22"/>
  <c r="N17" i="22"/>
  <c r="O17" i="22"/>
  <c r="L42" i="22"/>
  <c r="M42" i="22"/>
  <c r="N18" i="22"/>
  <c r="O18" i="22"/>
  <c r="L43" i="22"/>
  <c r="M43" i="22"/>
  <c r="N19" i="22"/>
  <c r="O19" i="22"/>
  <c r="L44" i="22"/>
  <c r="M44" i="22"/>
  <c r="N20" i="22"/>
  <c r="O20" i="22"/>
  <c r="L45" i="22"/>
  <c r="M45" i="22"/>
  <c r="N21" i="22"/>
  <c r="O21" i="22"/>
  <c r="L46" i="22"/>
  <c r="M46" i="22"/>
  <c r="N22" i="22"/>
  <c r="O22" i="22"/>
  <c r="L47" i="22"/>
  <c r="M47" i="22"/>
  <c r="N23" i="22"/>
  <c r="O23" i="22"/>
  <c r="L48" i="22"/>
  <c r="M48" i="22"/>
  <c r="N24" i="22"/>
  <c r="O24" i="22"/>
  <c r="L49" i="22"/>
  <c r="M49" i="22"/>
  <c r="N25" i="22"/>
  <c r="O25" i="22"/>
  <c r="L50" i="22"/>
  <c r="M50" i="22"/>
  <c r="B26" i="22"/>
  <c r="C26" i="22"/>
  <c r="D26" i="22"/>
  <c r="E26" i="22"/>
  <c r="F26" i="22"/>
  <c r="G26" i="22"/>
  <c r="H26" i="22"/>
  <c r="I26" i="22"/>
  <c r="J26" i="22"/>
  <c r="K26" i="22"/>
  <c r="L26" i="22"/>
  <c r="M26" i="22"/>
  <c r="B51" i="22"/>
  <c r="C51" i="22"/>
  <c r="D51" i="22"/>
  <c r="E51" i="22"/>
  <c r="F51" i="22"/>
  <c r="G51" i="22"/>
  <c r="H51" i="22"/>
  <c r="I51" i="22"/>
  <c r="J51" i="22"/>
  <c r="K51" i="22"/>
  <c r="N49" i="22" l="1"/>
  <c r="N41" i="22"/>
  <c r="N39" i="22"/>
  <c r="N35" i="22"/>
  <c r="N33" i="22"/>
  <c r="N31" i="22"/>
  <c r="O50" i="22"/>
  <c r="O36" i="22"/>
  <c r="O48" i="22"/>
  <c r="O47" i="22"/>
  <c r="O51" i="23"/>
  <c r="O55" i="23" s="1"/>
  <c r="O32" i="22"/>
  <c r="N34" i="22"/>
  <c r="N51" i="23"/>
  <c r="N55" i="23" s="1"/>
  <c r="N45" i="22"/>
  <c r="O46" i="22"/>
  <c r="O40" i="22"/>
  <c r="N48" i="22"/>
  <c r="N40" i="22"/>
  <c r="O38" i="22"/>
  <c r="O37" i="22"/>
  <c r="N37" i="22"/>
  <c r="O44" i="22"/>
  <c r="N42" i="22"/>
  <c r="O49" i="22"/>
  <c r="N47" i="22"/>
  <c r="O43" i="22"/>
  <c r="N36" i="22"/>
  <c r="O34" i="22"/>
  <c r="N43" i="22"/>
  <c r="O39" i="22"/>
  <c r="O33" i="22"/>
  <c r="N26" i="22"/>
  <c r="O45" i="22"/>
  <c r="N50" i="22"/>
  <c r="O41" i="22"/>
  <c r="M51" i="22"/>
  <c r="L51" i="22"/>
  <c r="O42" i="22"/>
  <c r="O26" i="22"/>
  <c r="N32" i="22"/>
  <c r="N46" i="22"/>
  <c r="N44" i="22"/>
  <c r="O35" i="22"/>
  <c r="O31" i="22"/>
  <c r="N6" i="21"/>
  <c r="O6" i="21"/>
  <c r="L31" i="21"/>
  <c r="M31" i="21"/>
  <c r="N7" i="21"/>
  <c r="O7" i="21"/>
  <c r="L32" i="21"/>
  <c r="M32" i="21"/>
  <c r="N8" i="21"/>
  <c r="O8" i="21"/>
  <c r="L33" i="21"/>
  <c r="M33" i="21"/>
  <c r="N9" i="21"/>
  <c r="O9" i="21"/>
  <c r="L34" i="21"/>
  <c r="M34" i="21"/>
  <c r="N10" i="21"/>
  <c r="O10" i="21"/>
  <c r="L35" i="21"/>
  <c r="M35" i="21"/>
  <c r="N11" i="21"/>
  <c r="O11" i="21"/>
  <c r="L36" i="21"/>
  <c r="M36" i="21"/>
  <c r="N12" i="21"/>
  <c r="O12" i="21"/>
  <c r="L37" i="21"/>
  <c r="M37" i="21"/>
  <c r="N13" i="21"/>
  <c r="O13" i="21"/>
  <c r="L38" i="21"/>
  <c r="M38" i="21"/>
  <c r="N14" i="21"/>
  <c r="O14" i="21"/>
  <c r="L39" i="21"/>
  <c r="M39" i="21"/>
  <c r="N15" i="21"/>
  <c r="O15" i="21"/>
  <c r="L40" i="21"/>
  <c r="M40" i="21"/>
  <c r="N16" i="21"/>
  <c r="O16" i="21"/>
  <c r="L41" i="21"/>
  <c r="M41" i="21"/>
  <c r="N17" i="21"/>
  <c r="O17" i="21"/>
  <c r="L42" i="21"/>
  <c r="M42" i="21"/>
  <c r="N18" i="21"/>
  <c r="O18" i="21"/>
  <c r="L43" i="21"/>
  <c r="M43" i="21"/>
  <c r="N19" i="21"/>
  <c r="O19" i="21"/>
  <c r="L44" i="21"/>
  <c r="N44" i="21" s="1"/>
  <c r="M44" i="21"/>
  <c r="N20" i="21"/>
  <c r="O20" i="21"/>
  <c r="L45" i="21"/>
  <c r="M45" i="21"/>
  <c r="N21" i="21"/>
  <c r="O21" i="21"/>
  <c r="L46" i="21"/>
  <c r="N46" i="21" s="1"/>
  <c r="M46" i="21"/>
  <c r="N22" i="21"/>
  <c r="O22" i="21"/>
  <c r="L47" i="21"/>
  <c r="M47" i="21"/>
  <c r="N23" i="21"/>
  <c r="O23" i="21"/>
  <c r="L48" i="21"/>
  <c r="M48" i="21"/>
  <c r="N24" i="21"/>
  <c r="O24" i="21"/>
  <c r="L49" i="21"/>
  <c r="M49" i="21"/>
  <c r="N25" i="21"/>
  <c r="O25" i="21"/>
  <c r="L50" i="21"/>
  <c r="N50" i="21" s="1"/>
  <c r="M50" i="21"/>
  <c r="B26" i="21"/>
  <c r="C26" i="21"/>
  <c r="D26" i="21"/>
  <c r="E26" i="21"/>
  <c r="F26" i="21"/>
  <c r="G26" i="21"/>
  <c r="H26" i="21"/>
  <c r="I26" i="21"/>
  <c r="J26" i="21"/>
  <c r="K26" i="21"/>
  <c r="L26" i="21"/>
  <c r="M26" i="21"/>
  <c r="B51" i="21"/>
  <c r="C51" i="21"/>
  <c r="D51" i="21"/>
  <c r="E51" i="21"/>
  <c r="F51" i="21"/>
  <c r="G51" i="21"/>
  <c r="H51" i="21"/>
  <c r="I51" i="21"/>
  <c r="J51" i="21"/>
  <c r="K51" i="21"/>
  <c r="O38" i="21" l="1"/>
  <c r="N42" i="21"/>
  <c r="O42" i="21"/>
  <c r="N37" i="21"/>
  <c r="O50" i="21"/>
  <c r="O46" i="21"/>
  <c r="N33" i="21"/>
  <c r="N31" i="21"/>
  <c r="N41" i="21"/>
  <c r="O37" i="21"/>
  <c r="O35" i="21"/>
  <c r="O33" i="21"/>
  <c r="N51" i="22"/>
  <c r="N55" i="22" s="1"/>
  <c r="N49" i="21"/>
  <c r="N47" i="21"/>
  <c r="N45" i="21"/>
  <c r="O36" i="21"/>
  <c r="O48" i="21"/>
  <c r="O44" i="21"/>
  <c r="N38" i="21"/>
  <c r="O34" i="21"/>
  <c r="O51" i="22"/>
  <c r="O55" i="22" s="1"/>
  <c r="O49" i="21"/>
  <c r="O47" i="21"/>
  <c r="N34" i="21"/>
  <c r="N32" i="21"/>
  <c r="N39" i="21"/>
  <c r="N26" i="21"/>
  <c r="O32" i="21"/>
  <c r="O45" i="21"/>
  <c r="O43" i="21"/>
  <c r="N40" i="21"/>
  <c r="N43" i="21"/>
  <c r="O40" i="21"/>
  <c r="N35" i="21"/>
  <c r="M51" i="21"/>
  <c r="N48" i="21"/>
  <c r="O41" i="21"/>
  <c r="O39" i="21"/>
  <c r="N36" i="21"/>
  <c r="O26" i="21"/>
  <c r="O31" i="21"/>
  <c r="L51" i="21"/>
  <c r="N6" i="20"/>
  <c r="O6" i="20"/>
  <c r="L31" i="20"/>
  <c r="N31" i="20" s="1"/>
  <c r="M31" i="20"/>
  <c r="N7" i="20"/>
  <c r="O7" i="20"/>
  <c r="L32" i="20"/>
  <c r="M32" i="20"/>
  <c r="N8" i="20"/>
  <c r="O8" i="20"/>
  <c r="L33" i="20"/>
  <c r="N33" i="20" s="1"/>
  <c r="M33" i="20"/>
  <c r="N9" i="20"/>
  <c r="O9" i="20"/>
  <c r="L34" i="20"/>
  <c r="M34" i="20"/>
  <c r="N10" i="20"/>
  <c r="O10" i="20"/>
  <c r="L35" i="20"/>
  <c r="N35" i="20" s="1"/>
  <c r="M35" i="20"/>
  <c r="N11" i="20"/>
  <c r="O11" i="20"/>
  <c r="L36" i="20"/>
  <c r="M36" i="20"/>
  <c r="N12" i="20"/>
  <c r="O12" i="20"/>
  <c r="L37" i="20"/>
  <c r="M37" i="20"/>
  <c r="N13" i="20"/>
  <c r="O13" i="20"/>
  <c r="L38" i="20"/>
  <c r="M38" i="20"/>
  <c r="N14" i="20"/>
  <c r="O14" i="20"/>
  <c r="L39" i="20"/>
  <c r="N39" i="20" s="1"/>
  <c r="M39" i="20"/>
  <c r="N15" i="20"/>
  <c r="O15" i="20"/>
  <c r="L40" i="20"/>
  <c r="M40" i="20"/>
  <c r="N16" i="20"/>
  <c r="O16" i="20"/>
  <c r="L41" i="20"/>
  <c r="M41" i="20"/>
  <c r="N17" i="20"/>
  <c r="O17" i="20"/>
  <c r="L42" i="20"/>
  <c r="M42" i="20"/>
  <c r="N18" i="20"/>
  <c r="O18" i="20"/>
  <c r="L43" i="20"/>
  <c r="M43" i="20"/>
  <c r="N19" i="20"/>
  <c r="O19" i="20"/>
  <c r="L44" i="20"/>
  <c r="M44" i="20"/>
  <c r="N20" i="20"/>
  <c r="O20" i="20"/>
  <c r="L45" i="20"/>
  <c r="M45" i="20"/>
  <c r="N21" i="20"/>
  <c r="O21" i="20"/>
  <c r="L46" i="20"/>
  <c r="M46" i="20"/>
  <c r="N22" i="20"/>
  <c r="O22" i="20"/>
  <c r="L47" i="20"/>
  <c r="M47" i="20"/>
  <c r="N23" i="20"/>
  <c r="O23" i="20"/>
  <c r="L48" i="20"/>
  <c r="M48" i="20"/>
  <c r="N24" i="20"/>
  <c r="O24" i="20"/>
  <c r="L49" i="20"/>
  <c r="M49" i="20"/>
  <c r="N25" i="20"/>
  <c r="O25" i="20"/>
  <c r="L50" i="20"/>
  <c r="M50" i="20"/>
  <c r="B26" i="20"/>
  <c r="C26" i="20"/>
  <c r="D26" i="20"/>
  <c r="E26" i="20"/>
  <c r="F26" i="20"/>
  <c r="G26" i="20"/>
  <c r="H26" i="20"/>
  <c r="I26" i="20"/>
  <c r="J26" i="20"/>
  <c r="K26" i="20"/>
  <c r="L26" i="20"/>
  <c r="M26" i="20"/>
  <c r="B51" i="20"/>
  <c r="C51" i="20"/>
  <c r="D51" i="20"/>
  <c r="E51" i="20"/>
  <c r="F51" i="20"/>
  <c r="G51" i="20"/>
  <c r="H51" i="20"/>
  <c r="I51" i="20"/>
  <c r="J51" i="20"/>
  <c r="K51" i="20"/>
  <c r="O40" i="20" l="1"/>
  <c r="N42" i="20"/>
  <c r="O38" i="20"/>
  <c r="O44" i="20"/>
  <c r="O36" i="20"/>
  <c r="O32" i="20"/>
  <c r="N51" i="21"/>
  <c r="N55" i="21" s="1"/>
  <c r="N38" i="20"/>
  <c r="N36" i="20"/>
  <c r="N34" i="20"/>
  <c r="O41" i="20"/>
  <c r="O46" i="20"/>
  <c r="N46" i="20"/>
  <c r="O42" i="20"/>
  <c r="O48" i="20"/>
  <c r="N50" i="20"/>
  <c r="O47" i="20"/>
  <c r="N49" i="20"/>
  <c r="N47" i="20"/>
  <c r="N45" i="20"/>
  <c r="O43" i="20"/>
  <c r="O51" i="21"/>
  <c r="O55" i="21" s="1"/>
  <c r="O26" i="20"/>
  <c r="N37" i="20"/>
  <c r="O35" i="20"/>
  <c r="N48" i="20"/>
  <c r="O37" i="20"/>
  <c r="N32" i="20"/>
  <c r="O49" i="20"/>
  <c r="N44" i="20"/>
  <c r="O33" i="20"/>
  <c r="O45" i="20"/>
  <c r="N43" i="20"/>
  <c r="N40" i="20"/>
  <c r="O34" i="20"/>
  <c r="N26" i="20"/>
  <c r="M51" i="20"/>
  <c r="O50" i="20"/>
  <c r="N41" i="20"/>
  <c r="O39" i="20"/>
  <c r="L51" i="20"/>
  <c r="O31" i="20"/>
  <c r="N6" i="19"/>
  <c r="O6" i="19"/>
  <c r="L31" i="19"/>
  <c r="M31" i="19"/>
  <c r="N7" i="19"/>
  <c r="O7" i="19"/>
  <c r="L32" i="19"/>
  <c r="M32" i="19"/>
  <c r="N8" i="19"/>
  <c r="O8" i="19"/>
  <c r="L33" i="19"/>
  <c r="M33" i="19"/>
  <c r="N9" i="19"/>
  <c r="O9" i="19"/>
  <c r="L34" i="19"/>
  <c r="M34" i="19"/>
  <c r="N10" i="19"/>
  <c r="O10" i="19"/>
  <c r="L35" i="19"/>
  <c r="M35" i="19"/>
  <c r="N11" i="19"/>
  <c r="O11" i="19"/>
  <c r="L36" i="19"/>
  <c r="M36" i="19"/>
  <c r="N12" i="19"/>
  <c r="O12" i="19"/>
  <c r="L37" i="19"/>
  <c r="M37" i="19"/>
  <c r="N13" i="19"/>
  <c r="O13" i="19"/>
  <c r="L38" i="19"/>
  <c r="M38" i="19"/>
  <c r="N14" i="19"/>
  <c r="O14" i="19"/>
  <c r="L39" i="19"/>
  <c r="M39" i="19"/>
  <c r="O39" i="19" s="1"/>
  <c r="N15" i="19"/>
  <c r="O15" i="19"/>
  <c r="L40" i="19"/>
  <c r="M40" i="19"/>
  <c r="N16" i="19"/>
  <c r="O16" i="19"/>
  <c r="L41" i="19"/>
  <c r="M41" i="19"/>
  <c r="O41" i="19" s="1"/>
  <c r="N17" i="19"/>
  <c r="O17" i="19"/>
  <c r="L42" i="19"/>
  <c r="M42" i="19"/>
  <c r="N18" i="19"/>
  <c r="O18" i="19"/>
  <c r="L43" i="19"/>
  <c r="M43" i="19"/>
  <c r="N19" i="19"/>
  <c r="O19" i="19"/>
  <c r="L44" i="19"/>
  <c r="M44" i="19"/>
  <c r="N20" i="19"/>
  <c r="O20" i="19"/>
  <c r="L45" i="19"/>
  <c r="M45" i="19"/>
  <c r="O45" i="19" s="1"/>
  <c r="N21" i="19"/>
  <c r="O21" i="19"/>
  <c r="L46" i="19"/>
  <c r="M46" i="19"/>
  <c r="N22" i="19"/>
  <c r="O22" i="19"/>
  <c r="L47" i="19"/>
  <c r="M47" i="19"/>
  <c r="O47" i="19" s="1"/>
  <c r="N23" i="19"/>
  <c r="O23" i="19"/>
  <c r="L48" i="19"/>
  <c r="M48" i="19"/>
  <c r="N24" i="19"/>
  <c r="O24" i="19"/>
  <c r="L49" i="19"/>
  <c r="M49" i="19"/>
  <c r="O49" i="19" s="1"/>
  <c r="N25" i="19"/>
  <c r="O25" i="19"/>
  <c r="L50" i="19"/>
  <c r="M50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51" i="19"/>
  <c r="C51" i="19"/>
  <c r="D51" i="19"/>
  <c r="E51" i="19"/>
  <c r="F51" i="19"/>
  <c r="G51" i="19"/>
  <c r="H51" i="19"/>
  <c r="I51" i="19"/>
  <c r="J51" i="19"/>
  <c r="K51" i="19"/>
  <c r="N49" i="19" l="1"/>
  <c r="N47" i="19"/>
  <c r="N44" i="19"/>
  <c r="N36" i="19"/>
  <c r="N32" i="19"/>
  <c r="O32" i="19"/>
  <c r="N50" i="19"/>
  <c r="N46" i="19"/>
  <c r="O40" i="19"/>
  <c r="O36" i="19"/>
  <c r="O37" i="19"/>
  <c r="O44" i="19"/>
  <c r="O42" i="19"/>
  <c r="N51" i="20"/>
  <c r="N55" i="20" s="1"/>
  <c r="N40" i="19"/>
  <c r="N38" i="19"/>
  <c r="O50" i="19"/>
  <c r="O48" i="19"/>
  <c r="N39" i="19"/>
  <c r="O35" i="19"/>
  <c r="O33" i="19"/>
  <c r="N48" i="19"/>
  <c r="N37" i="19"/>
  <c r="N41" i="19"/>
  <c r="O34" i="19"/>
  <c r="N31" i="19"/>
  <c r="O26" i="19"/>
  <c r="N26" i="19"/>
  <c r="N34" i="19"/>
  <c r="O51" i="20"/>
  <c r="O55" i="20" s="1"/>
  <c r="N45" i="19"/>
  <c r="N42" i="19"/>
  <c r="O38" i="19"/>
  <c r="N35" i="19"/>
  <c r="O43" i="19"/>
  <c r="N33" i="19"/>
  <c r="O46" i="19"/>
  <c r="N43" i="19"/>
  <c r="O31" i="19"/>
  <c r="M51" i="19"/>
  <c r="L51" i="19"/>
  <c r="N6" i="18"/>
  <c r="O6" i="18"/>
  <c r="L31" i="18"/>
  <c r="M31" i="18"/>
  <c r="N7" i="18"/>
  <c r="O7" i="18"/>
  <c r="L32" i="18"/>
  <c r="M32" i="18"/>
  <c r="N8" i="18"/>
  <c r="O8" i="18"/>
  <c r="L33" i="18"/>
  <c r="M33" i="18"/>
  <c r="N9" i="18"/>
  <c r="O9" i="18"/>
  <c r="L34" i="18"/>
  <c r="M34" i="18"/>
  <c r="N10" i="18"/>
  <c r="O10" i="18"/>
  <c r="L35" i="18"/>
  <c r="M35" i="18"/>
  <c r="N11" i="18"/>
  <c r="O11" i="18"/>
  <c r="L36" i="18"/>
  <c r="M36" i="18"/>
  <c r="N12" i="18"/>
  <c r="O12" i="18"/>
  <c r="L37" i="18"/>
  <c r="M37" i="18"/>
  <c r="O37" i="18" s="1"/>
  <c r="N13" i="18"/>
  <c r="O13" i="18"/>
  <c r="L38" i="18"/>
  <c r="M38" i="18"/>
  <c r="N14" i="18"/>
  <c r="O14" i="18"/>
  <c r="L39" i="18"/>
  <c r="M39" i="18"/>
  <c r="O39" i="18" s="1"/>
  <c r="N15" i="18"/>
  <c r="O15" i="18"/>
  <c r="L40" i="18"/>
  <c r="M40" i="18"/>
  <c r="N16" i="18"/>
  <c r="O16" i="18"/>
  <c r="L41" i="18"/>
  <c r="M41" i="18"/>
  <c r="N17" i="18"/>
  <c r="O17" i="18"/>
  <c r="L42" i="18"/>
  <c r="M42" i="18"/>
  <c r="N18" i="18"/>
  <c r="O18" i="18"/>
  <c r="L43" i="18"/>
  <c r="M43" i="18"/>
  <c r="N19" i="18"/>
  <c r="O19" i="18"/>
  <c r="L44" i="18"/>
  <c r="M44" i="18"/>
  <c r="N20" i="18"/>
  <c r="O20" i="18"/>
  <c r="L45" i="18"/>
  <c r="M45" i="18"/>
  <c r="N21" i="18"/>
  <c r="O21" i="18"/>
  <c r="L46" i="18"/>
  <c r="M46" i="18"/>
  <c r="N22" i="18"/>
  <c r="O22" i="18"/>
  <c r="L47" i="18"/>
  <c r="M47" i="18"/>
  <c r="N23" i="18"/>
  <c r="O23" i="18"/>
  <c r="L48" i="18"/>
  <c r="M48" i="18"/>
  <c r="N24" i="18"/>
  <c r="O24" i="18"/>
  <c r="L49" i="18"/>
  <c r="M49" i="18"/>
  <c r="N25" i="18"/>
  <c r="O25" i="18"/>
  <c r="L50" i="18"/>
  <c r="M50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B51" i="18"/>
  <c r="C51" i="18"/>
  <c r="D51" i="18"/>
  <c r="E51" i="18"/>
  <c r="F51" i="18"/>
  <c r="G51" i="18"/>
  <c r="H51" i="18"/>
  <c r="I51" i="18"/>
  <c r="J51" i="18"/>
  <c r="K51" i="18"/>
  <c r="O35" i="18" l="1"/>
  <c r="N41" i="18"/>
  <c r="O50" i="18"/>
  <c r="O42" i="18"/>
  <c r="N49" i="18"/>
  <c r="O48" i="18"/>
  <c r="O46" i="18"/>
  <c r="N42" i="18"/>
  <c r="N50" i="18"/>
  <c r="N34" i="18"/>
  <c r="N46" i="18"/>
  <c r="N44" i="18"/>
  <c r="N33" i="18"/>
  <c r="O34" i="18"/>
  <c r="O32" i="18"/>
  <c r="N45" i="18"/>
  <c r="N43" i="18"/>
  <c r="N37" i="18"/>
  <c r="N35" i="18"/>
  <c r="O51" i="19"/>
  <c r="O55" i="19" s="1"/>
  <c r="O40" i="18"/>
  <c r="O38" i="18"/>
  <c r="N31" i="18"/>
  <c r="O47" i="18"/>
  <c r="O45" i="18"/>
  <c r="O43" i="18"/>
  <c r="N38" i="18"/>
  <c r="N36" i="18"/>
  <c r="N51" i="19"/>
  <c r="N55" i="19" s="1"/>
  <c r="O49" i="18"/>
  <c r="O44" i="18"/>
  <c r="O41" i="18"/>
  <c r="O36" i="18"/>
  <c r="O33" i="18"/>
  <c r="O31" i="18"/>
  <c r="N26" i="18"/>
  <c r="N47" i="18"/>
  <c r="N39" i="18"/>
  <c r="N48" i="18"/>
  <c r="N40" i="18"/>
  <c r="N32" i="18"/>
  <c r="L51" i="18"/>
  <c r="O26" i="18"/>
  <c r="M51" i="18"/>
  <c r="N6" i="17"/>
  <c r="O6" i="17"/>
  <c r="L31" i="17"/>
  <c r="M31" i="17"/>
  <c r="O31" i="17" s="1"/>
  <c r="N7" i="17"/>
  <c r="O7" i="17"/>
  <c r="L32" i="17"/>
  <c r="M32" i="17"/>
  <c r="N8" i="17"/>
  <c r="O8" i="17"/>
  <c r="L33" i="17"/>
  <c r="M33" i="17"/>
  <c r="N9" i="17"/>
  <c r="O9" i="17"/>
  <c r="L34" i="17"/>
  <c r="M34" i="17"/>
  <c r="N10" i="17"/>
  <c r="O10" i="17"/>
  <c r="L35" i="17"/>
  <c r="M35" i="17"/>
  <c r="N11" i="17"/>
  <c r="O11" i="17"/>
  <c r="L36" i="17"/>
  <c r="M36" i="17"/>
  <c r="O36" i="17" s="1"/>
  <c r="N12" i="17"/>
  <c r="O12" i="17"/>
  <c r="L37" i="17"/>
  <c r="M37" i="17"/>
  <c r="N13" i="17"/>
  <c r="O13" i="17"/>
  <c r="L38" i="17"/>
  <c r="M38" i="17"/>
  <c r="O38" i="17" s="1"/>
  <c r="N14" i="17"/>
  <c r="O14" i="17"/>
  <c r="L39" i="17"/>
  <c r="M39" i="17"/>
  <c r="N15" i="17"/>
  <c r="O15" i="17"/>
  <c r="L40" i="17"/>
  <c r="M40" i="17"/>
  <c r="O40" i="17" s="1"/>
  <c r="N16" i="17"/>
  <c r="O16" i="17"/>
  <c r="L41" i="17"/>
  <c r="M41" i="17"/>
  <c r="N17" i="17"/>
  <c r="O17" i="17"/>
  <c r="L42" i="17"/>
  <c r="M42" i="17"/>
  <c r="O42" i="17" s="1"/>
  <c r="N18" i="17"/>
  <c r="O18" i="17"/>
  <c r="L43" i="17"/>
  <c r="M43" i="17"/>
  <c r="N19" i="17"/>
  <c r="O19" i="17"/>
  <c r="L44" i="17"/>
  <c r="M44" i="17"/>
  <c r="N20" i="17"/>
  <c r="O20" i="17"/>
  <c r="L45" i="17"/>
  <c r="M45" i="17"/>
  <c r="N21" i="17"/>
  <c r="O21" i="17"/>
  <c r="L46" i="17"/>
  <c r="M46" i="17"/>
  <c r="N22" i="17"/>
  <c r="O22" i="17"/>
  <c r="L47" i="17"/>
  <c r="M47" i="17"/>
  <c r="O47" i="17" s="1"/>
  <c r="N23" i="17"/>
  <c r="O23" i="17"/>
  <c r="L48" i="17"/>
  <c r="M48" i="17"/>
  <c r="N24" i="17"/>
  <c r="O24" i="17"/>
  <c r="L49" i="17"/>
  <c r="M49" i="17"/>
  <c r="N25" i="17"/>
  <c r="O25" i="17"/>
  <c r="L50" i="17"/>
  <c r="M50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B51" i="17"/>
  <c r="C51" i="17"/>
  <c r="D51" i="17"/>
  <c r="E51" i="17"/>
  <c r="F51" i="17"/>
  <c r="G51" i="17"/>
  <c r="H51" i="17"/>
  <c r="I51" i="17"/>
  <c r="J51" i="17"/>
  <c r="K51" i="17"/>
  <c r="N37" i="17" l="1"/>
  <c r="N35" i="17"/>
  <c r="N33" i="17"/>
  <c r="N49" i="17"/>
  <c r="N47" i="17"/>
  <c r="N50" i="17"/>
  <c r="N46" i="17"/>
  <c r="O39" i="17"/>
  <c r="O35" i="17"/>
  <c r="N51" i="18"/>
  <c r="N55" i="18" s="1"/>
  <c r="O51" i="18"/>
  <c r="O55" i="18" s="1"/>
  <c r="N32" i="17"/>
  <c r="N42" i="17"/>
  <c r="N38" i="17"/>
  <c r="N31" i="17"/>
  <c r="O43" i="17"/>
  <c r="O41" i="17"/>
  <c r="O26" i="17"/>
  <c r="O37" i="17"/>
  <c r="N48" i="17"/>
  <c r="N34" i="17"/>
  <c r="O46" i="17"/>
  <c r="O44" i="17"/>
  <c r="N39" i="17"/>
  <c r="N44" i="17"/>
  <c r="O49" i="17"/>
  <c r="O33" i="17"/>
  <c r="N45" i="17"/>
  <c r="N40" i="17"/>
  <c r="O50" i="17"/>
  <c r="O48" i="17"/>
  <c r="O45" i="17"/>
  <c r="N43" i="17"/>
  <c r="O34" i="17"/>
  <c r="O32" i="17"/>
  <c r="N41" i="17"/>
  <c r="N36" i="17"/>
  <c r="M51" i="17"/>
  <c r="N26" i="17"/>
  <c r="L51" i="17"/>
  <c r="N6" i="16"/>
  <c r="O6" i="16"/>
  <c r="L31" i="16"/>
  <c r="M31" i="16"/>
  <c r="N7" i="16"/>
  <c r="O7" i="16"/>
  <c r="L32" i="16"/>
  <c r="M32" i="16"/>
  <c r="N8" i="16"/>
  <c r="O8" i="16"/>
  <c r="L33" i="16"/>
  <c r="M33" i="16"/>
  <c r="N9" i="16"/>
  <c r="O9" i="16"/>
  <c r="L34" i="16"/>
  <c r="M34" i="16"/>
  <c r="N10" i="16"/>
  <c r="O10" i="16"/>
  <c r="L35" i="16"/>
  <c r="M35" i="16"/>
  <c r="N11" i="16"/>
  <c r="O11" i="16"/>
  <c r="L36" i="16"/>
  <c r="M36" i="16"/>
  <c r="N12" i="16"/>
  <c r="O12" i="16"/>
  <c r="L37" i="16"/>
  <c r="M37" i="16"/>
  <c r="N13" i="16"/>
  <c r="O13" i="16"/>
  <c r="L38" i="16"/>
  <c r="M38" i="16"/>
  <c r="N14" i="16"/>
  <c r="O14" i="16"/>
  <c r="L39" i="16"/>
  <c r="M39" i="16"/>
  <c r="N15" i="16"/>
  <c r="O15" i="16"/>
  <c r="L40" i="16"/>
  <c r="M40" i="16"/>
  <c r="N16" i="16"/>
  <c r="O16" i="16"/>
  <c r="L41" i="16"/>
  <c r="M41" i="16"/>
  <c r="N17" i="16"/>
  <c r="O17" i="16"/>
  <c r="L42" i="16"/>
  <c r="M42" i="16"/>
  <c r="N18" i="16"/>
  <c r="O18" i="16"/>
  <c r="L43" i="16"/>
  <c r="M43" i="16"/>
  <c r="N19" i="16"/>
  <c r="O19" i="16"/>
  <c r="L44" i="16"/>
  <c r="M44" i="16"/>
  <c r="N20" i="16"/>
  <c r="O20" i="16"/>
  <c r="L45" i="16"/>
  <c r="M45" i="16"/>
  <c r="N21" i="16"/>
  <c r="O21" i="16"/>
  <c r="L46" i="16"/>
  <c r="M46" i="16"/>
  <c r="N22" i="16"/>
  <c r="O22" i="16"/>
  <c r="L47" i="16"/>
  <c r="M47" i="16"/>
  <c r="N23" i="16"/>
  <c r="O23" i="16"/>
  <c r="L48" i="16"/>
  <c r="M48" i="16"/>
  <c r="N24" i="16"/>
  <c r="O24" i="16"/>
  <c r="L49" i="16"/>
  <c r="M49" i="16"/>
  <c r="N25" i="16"/>
  <c r="O25" i="16"/>
  <c r="L50" i="16"/>
  <c r="M50" i="16"/>
  <c r="B26" i="16"/>
  <c r="C26" i="16"/>
  <c r="D26" i="16"/>
  <c r="E26" i="16"/>
  <c r="F26" i="16"/>
  <c r="G26" i="16"/>
  <c r="H26" i="16"/>
  <c r="I26" i="16"/>
  <c r="J26" i="16"/>
  <c r="K26" i="16"/>
  <c r="L26" i="16"/>
  <c r="M26" i="16"/>
  <c r="B51" i="16"/>
  <c r="C51" i="16"/>
  <c r="D51" i="16"/>
  <c r="E51" i="16"/>
  <c r="F51" i="16"/>
  <c r="G51" i="16"/>
  <c r="H51" i="16"/>
  <c r="I51" i="16"/>
  <c r="J51" i="16"/>
  <c r="K51" i="16"/>
  <c r="N50" i="16" l="1"/>
  <c r="N34" i="16"/>
  <c r="O50" i="16"/>
  <c r="O38" i="16"/>
  <c r="N32" i="16"/>
  <c r="O42" i="16"/>
  <c r="N48" i="16"/>
  <c r="N42" i="16"/>
  <c r="O34" i="16"/>
  <c r="O49" i="16"/>
  <c r="O47" i="16"/>
  <c r="O45" i="16"/>
  <c r="O43" i="16"/>
  <c r="O41" i="16"/>
  <c r="N45" i="16"/>
  <c r="N41" i="16"/>
  <c r="O33" i="16"/>
  <c r="O31" i="16"/>
  <c r="N51" i="17"/>
  <c r="N55" i="17" s="1"/>
  <c r="N35" i="16"/>
  <c r="O51" i="17"/>
  <c r="O55" i="17" s="1"/>
  <c r="O46" i="16"/>
  <c r="O44" i="16"/>
  <c r="N38" i="16"/>
  <c r="N36" i="16"/>
  <c r="N46" i="16"/>
  <c r="N49" i="16"/>
  <c r="N47" i="16"/>
  <c r="N40" i="16"/>
  <c r="N33" i="16"/>
  <c r="N31" i="16"/>
  <c r="O39" i="16"/>
  <c r="O36" i="16"/>
  <c r="N43" i="16"/>
  <c r="O48" i="16"/>
  <c r="O37" i="16"/>
  <c r="O35" i="16"/>
  <c r="O32" i="16"/>
  <c r="O40" i="16"/>
  <c r="N44" i="16"/>
  <c r="N39" i="16"/>
  <c r="N37" i="16"/>
  <c r="N26" i="16"/>
  <c r="O26" i="16"/>
  <c r="M51" i="16"/>
  <c r="L51" i="16"/>
  <c r="N6" i="15"/>
  <c r="O6" i="15"/>
  <c r="L31" i="15"/>
  <c r="M31" i="15"/>
  <c r="N7" i="15"/>
  <c r="O7" i="15"/>
  <c r="L32" i="15"/>
  <c r="M32" i="15"/>
  <c r="N8" i="15"/>
  <c r="O8" i="15"/>
  <c r="L33" i="15"/>
  <c r="M33" i="15"/>
  <c r="N9" i="15"/>
  <c r="O9" i="15"/>
  <c r="L34" i="15"/>
  <c r="M34" i="15"/>
  <c r="N10" i="15"/>
  <c r="O10" i="15"/>
  <c r="L35" i="15"/>
  <c r="M35" i="15"/>
  <c r="N11" i="15"/>
  <c r="O11" i="15"/>
  <c r="L36" i="15"/>
  <c r="M36" i="15"/>
  <c r="N12" i="15"/>
  <c r="O12" i="15"/>
  <c r="L37" i="15"/>
  <c r="M37" i="15"/>
  <c r="N13" i="15"/>
  <c r="O13" i="15"/>
  <c r="L38" i="15"/>
  <c r="M38" i="15"/>
  <c r="N14" i="15"/>
  <c r="O14" i="15"/>
  <c r="L39" i="15"/>
  <c r="M39" i="15"/>
  <c r="N15" i="15"/>
  <c r="O15" i="15"/>
  <c r="L40" i="15"/>
  <c r="M40" i="15"/>
  <c r="N16" i="15"/>
  <c r="O16" i="15"/>
  <c r="L41" i="15"/>
  <c r="M41" i="15"/>
  <c r="N17" i="15"/>
  <c r="O17" i="15"/>
  <c r="L42" i="15"/>
  <c r="M42" i="15"/>
  <c r="N18" i="15"/>
  <c r="O18" i="15"/>
  <c r="L43" i="15"/>
  <c r="M43" i="15"/>
  <c r="N19" i="15"/>
  <c r="O19" i="15"/>
  <c r="L44" i="15"/>
  <c r="M44" i="15"/>
  <c r="O44" i="15" s="1"/>
  <c r="N20" i="15"/>
  <c r="O20" i="15"/>
  <c r="L45" i="15"/>
  <c r="M45" i="15"/>
  <c r="N21" i="15"/>
  <c r="O21" i="15"/>
  <c r="L46" i="15"/>
  <c r="M46" i="15"/>
  <c r="O46" i="15" s="1"/>
  <c r="N22" i="15"/>
  <c r="O22" i="15"/>
  <c r="L47" i="15"/>
  <c r="M47" i="15"/>
  <c r="N23" i="15"/>
  <c r="O23" i="15"/>
  <c r="L48" i="15"/>
  <c r="M48" i="15"/>
  <c r="N24" i="15"/>
  <c r="O24" i="15"/>
  <c r="L49" i="15"/>
  <c r="M49" i="15"/>
  <c r="N25" i="15"/>
  <c r="O25" i="15"/>
  <c r="L50" i="15"/>
  <c r="M50" i="15"/>
  <c r="O50" i="15" s="1"/>
  <c r="B26" i="15"/>
  <c r="C26" i="15"/>
  <c r="D26" i="15"/>
  <c r="E26" i="15"/>
  <c r="F26" i="15"/>
  <c r="G26" i="15"/>
  <c r="H26" i="15"/>
  <c r="I26" i="15"/>
  <c r="J26" i="15"/>
  <c r="K26" i="15"/>
  <c r="L26" i="15"/>
  <c r="M26" i="15"/>
  <c r="B51" i="15"/>
  <c r="C51" i="15"/>
  <c r="D51" i="15"/>
  <c r="E51" i="15"/>
  <c r="F51" i="15"/>
  <c r="G51" i="15"/>
  <c r="H51" i="15"/>
  <c r="I51" i="15"/>
  <c r="J51" i="15"/>
  <c r="K51" i="15"/>
  <c r="N50" i="15" l="1"/>
  <c r="N47" i="15"/>
  <c r="N45" i="15"/>
  <c r="N41" i="15"/>
  <c r="N39" i="15"/>
  <c r="N37" i="15"/>
  <c r="N35" i="15"/>
  <c r="N48" i="15"/>
  <c r="N44" i="15"/>
  <c r="N38" i="15"/>
  <c r="N46" i="15"/>
  <c r="O34" i="15"/>
  <c r="N34" i="15"/>
  <c r="O35" i="15"/>
  <c r="O42" i="15"/>
  <c r="O38" i="15"/>
  <c r="O36" i="15"/>
  <c r="N42" i="15"/>
  <c r="O32" i="15"/>
  <c r="O47" i="15"/>
  <c r="O45" i="15"/>
  <c r="O41" i="15"/>
  <c r="O39" i="15"/>
  <c r="O37" i="15"/>
  <c r="N32" i="15"/>
  <c r="O43" i="15"/>
  <c r="O40" i="15"/>
  <c r="N43" i="15"/>
  <c r="O49" i="15"/>
  <c r="N49" i="15"/>
  <c r="O51" i="16"/>
  <c r="O55" i="16" s="1"/>
  <c r="N51" i="16"/>
  <c r="N55" i="16" s="1"/>
  <c r="O26" i="15"/>
  <c r="N26" i="15"/>
  <c r="N36" i="15"/>
  <c r="O48" i="15"/>
  <c r="O33" i="15"/>
  <c r="O31" i="15"/>
  <c r="N40" i="15"/>
  <c r="N33" i="15"/>
  <c r="N31" i="15"/>
  <c r="M51" i="15"/>
  <c r="L51" i="15"/>
  <c r="N6" i="14"/>
  <c r="O6" i="14"/>
  <c r="L31" i="14"/>
  <c r="N31" i="14" s="1"/>
  <c r="M31" i="14"/>
  <c r="N7" i="14"/>
  <c r="O7" i="14"/>
  <c r="L32" i="14"/>
  <c r="M32" i="14"/>
  <c r="N8" i="14"/>
  <c r="O8" i="14"/>
  <c r="L33" i="14"/>
  <c r="M33" i="14"/>
  <c r="N9" i="14"/>
  <c r="O9" i="14"/>
  <c r="L34" i="14"/>
  <c r="M34" i="14"/>
  <c r="N10" i="14"/>
  <c r="O10" i="14"/>
  <c r="L35" i="14"/>
  <c r="M35" i="14"/>
  <c r="N11" i="14"/>
  <c r="O11" i="14"/>
  <c r="L36" i="14"/>
  <c r="M36" i="14"/>
  <c r="N12" i="14"/>
  <c r="O12" i="14"/>
  <c r="L37" i="14"/>
  <c r="N37" i="14" s="1"/>
  <c r="M37" i="14"/>
  <c r="N13" i="14"/>
  <c r="O13" i="14"/>
  <c r="L38" i="14"/>
  <c r="M38" i="14"/>
  <c r="N14" i="14"/>
  <c r="O14" i="14"/>
  <c r="L39" i="14"/>
  <c r="M39" i="14"/>
  <c r="N15" i="14"/>
  <c r="O15" i="14"/>
  <c r="L40" i="14"/>
  <c r="M40" i="14"/>
  <c r="N16" i="14"/>
  <c r="O16" i="14"/>
  <c r="L41" i="14"/>
  <c r="M41" i="14"/>
  <c r="N17" i="14"/>
  <c r="O17" i="14"/>
  <c r="L42" i="14"/>
  <c r="M42" i="14"/>
  <c r="N18" i="14"/>
  <c r="O18" i="14"/>
  <c r="L43" i="14"/>
  <c r="M43" i="14"/>
  <c r="N19" i="14"/>
  <c r="O19" i="14"/>
  <c r="L44" i="14"/>
  <c r="M44" i="14"/>
  <c r="N20" i="14"/>
  <c r="O20" i="14"/>
  <c r="L45" i="14"/>
  <c r="M45" i="14"/>
  <c r="N21" i="14"/>
  <c r="O21" i="14"/>
  <c r="L46" i="14"/>
  <c r="M46" i="14"/>
  <c r="N22" i="14"/>
  <c r="O22" i="14"/>
  <c r="L47" i="14"/>
  <c r="M47" i="14"/>
  <c r="N23" i="14"/>
  <c r="O23" i="14"/>
  <c r="L48" i="14"/>
  <c r="M48" i="14"/>
  <c r="N24" i="14"/>
  <c r="O24" i="14"/>
  <c r="L49" i="14"/>
  <c r="M49" i="14"/>
  <c r="N25" i="14"/>
  <c r="O25" i="14"/>
  <c r="L50" i="14"/>
  <c r="M50" i="14"/>
  <c r="B26" i="14"/>
  <c r="C26" i="14"/>
  <c r="D26" i="14"/>
  <c r="E26" i="14"/>
  <c r="F26" i="14"/>
  <c r="G26" i="14"/>
  <c r="H26" i="14"/>
  <c r="I26" i="14"/>
  <c r="J26" i="14"/>
  <c r="K26" i="14"/>
  <c r="L26" i="14"/>
  <c r="M26" i="14"/>
  <c r="B51" i="14"/>
  <c r="C51" i="14"/>
  <c r="D51" i="14"/>
  <c r="E51" i="14"/>
  <c r="F51" i="14"/>
  <c r="G51" i="14"/>
  <c r="H51" i="14"/>
  <c r="I51" i="14"/>
  <c r="J51" i="14"/>
  <c r="K51" i="14"/>
  <c r="O50" i="14" l="1"/>
  <c r="O46" i="14"/>
  <c r="O44" i="14"/>
  <c r="O40" i="14"/>
  <c r="O36" i="14"/>
  <c r="O48" i="14"/>
  <c r="O42" i="14"/>
  <c r="N50" i="14"/>
  <c r="N48" i="14"/>
  <c r="O39" i="14"/>
  <c r="O51" i="15"/>
  <c r="O55" i="15" s="1"/>
  <c r="N34" i="14"/>
  <c r="N46" i="14"/>
  <c r="N51" i="15"/>
  <c r="N55" i="15" s="1"/>
  <c r="L51" i="14"/>
  <c r="N47" i="14"/>
  <c r="O45" i="14"/>
  <c r="N44" i="14"/>
  <c r="N38" i="14"/>
  <c r="N36" i="14"/>
  <c r="O34" i="14"/>
  <c r="O32" i="14"/>
  <c r="N32" i="14"/>
  <c r="N35" i="14"/>
  <c r="O33" i="14"/>
  <c r="O31" i="14"/>
  <c r="N42" i="14"/>
  <c r="O43" i="14"/>
  <c r="O47" i="14"/>
  <c r="N45" i="14"/>
  <c r="N41" i="14"/>
  <c r="O35" i="14"/>
  <c r="N26" i="14"/>
  <c r="N43" i="14"/>
  <c r="O41" i="14"/>
  <c r="N39" i="14"/>
  <c r="O37" i="14"/>
  <c r="O26" i="14"/>
  <c r="N49" i="14"/>
  <c r="N40" i="14"/>
  <c r="M51" i="14"/>
  <c r="O49" i="14"/>
  <c r="O38" i="14"/>
  <c r="N33" i="14"/>
  <c r="N6" i="13"/>
  <c r="O6" i="13"/>
  <c r="L31" i="13"/>
  <c r="M31" i="13"/>
  <c r="N7" i="13"/>
  <c r="O7" i="13"/>
  <c r="L32" i="13"/>
  <c r="M32" i="13"/>
  <c r="N8" i="13"/>
  <c r="O8" i="13"/>
  <c r="L33" i="13"/>
  <c r="M33" i="13"/>
  <c r="N9" i="13"/>
  <c r="O9" i="13"/>
  <c r="L34" i="13"/>
  <c r="M34" i="13"/>
  <c r="N10" i="13"/>
  <c r="O10" i="13"/>
  <c r="L35" i="13"/>
  <c r="M35" i="13"/>
  <c r="N11" i="13"/>
  <c r="O11" i="13"/>
  <c r="L36" i="13"/>
  <c r="M36" i="13"/>
  <c r="N12" i="13"/>
  <c r="O12" i="13"/>
  <c r="L37" i="13"/>
  <c r="M37" i="13"/>
  <c r="N13" i="13"/>
  <c r="O13" i="13"/>
  <c r="L38" i="13"/>
  <c r="M38" i="13"/>
  <c r="N14" i="13"/>
  <c r="O14" i="13"/>
  <c r="L39" i="13"/>
  <c r="M39" i="13"/>
  <c r="N15" i="13"/>
  <c r="O15" i="13"/>
  <c r="L40" i="13"/>
  <c r="M40" i="13"/>
  <c r="N16" i="13"/>
  <c r="O16" i="13"/>
  <c r="L41" i="13"/>
  <c r="M41" i="13"/>
  <c r="N17" i="13"/>
  <c r="O17" i="13"/>
  <c r="L42" i="13"/>
  <c r="M42" i="13"/>
  <c r="N18" i="13"/>
  <c r="O18" i="13"/>
  <c r="L43" i="13"/>
  <c r="M43" i="13"/>
  <c r="N19" i="13"/>
  <c r="O19" i="13"/>
  <c r="L44" i="13"/>
  <c r="M44" i="13"/>
  <c r="N20" i="13"/>
  <c r="O20" i="13"/>
  <c r="L45" i="13"/>
  <c r="M45" i="13"/>
  <c r="N21" i="13"/>
  <c r="O21" i="13"/>
  <c r="L46" i="13"/>
  <c r="M46" i="13"/>
  <c r="N22" i="13"/>
  <c r="O22" i="13"/>
  <c r="L47" i="13"/>
  <c r="M47" i="13"/>
  <c r="N23" i="13"/>
  <c r="O23" i="13"/>
  <c r="L48" i="13"/>
  <c r="M48" i="13"/>
  <c r="N24" i="13"/>
  <c r="O24" i="13"/>
  <c r="L49" i="13"/>
  <c r="M49" i="13"/>
  <c r="N25" i="13"/>
  <c r="O25" i="13"/>
  <c r="L50" i="13"/>
  <c r="M50" i="13"/>
  <c r="B26" i="13"/>
  <c r="C26" i="13"/>
  <c r="D26" i="13"/>
  <c r="E26" i="13"/>
  <c r="F26" i="13"/>
  <c r="G26" i="13"/>
  <c r="H26" i="13"/>
  <c r="I26" i="13"/>
  <c r="J26" i="13"/>
  <c r="K26" i="13"/>
  <c r="L26" i="13"/>
  <c r="M26" i="13"/>
  <c r="B51" i="13"/>
  <c r="C51" i="13"/>
  <c r="D51" i="13"/>
  <c r="E51" i="13"/>
  <c r="F51" i="13"/>
  <c r="G51" i="13"/>
  <c r="H51" i="13"/>
  <c r="I51" i="13"/>
  <c r="J51" i="13"/>
  <c r="K51" i="13"/>
  <c r="O50" i="13" l="1"/>
  <c r="O48" i="13"/>
  <c r="O47" i="13"/>
  <c r="N45" i="13"/>
  <c r="N41" i="13"/>
  <c r="N39" i="13"/>
  <c r="O40" i="13"/>
  <c r="O36" i="13"/>
  <c r="O49" i="13"/>
  <c r="N40" i="13"/>
  <c r="N38" i="13"/>
  <c r="N36" i="13"/>
  <c r="O43" i="13"/>
  <c r="O39" i="13"/>
  <c r="O35" i="13"/>
  <c r="O33" i="13"/>
  <c r="O31" i="13"/>
  <c r="O51" i="14"/>
  <c r="O55" i="14" s="1"/>
  <c r="O42" i="13"/>
  <c r="N34" i="13"/>
  <c r="N42" i="13"/>
  <c r="O34" i="13"/>
  <c r="N32" i="13"/>
  <c r="N50" i="13"/>
  <c r="O46" i="13"/>
  <c r="O44" i="13"/>
  <c r="N46" i="13"/>
  <c r="O38" i="13"/>
  <c r="N51" i="14"/>
  <c r="N55" i="14" s="1"/>
  <c r="O41" i="13"/>
  <c r="N49" i="13"/>
  <c r="O37" i="13"/>
  <c r="N47" i="13"/>
  <c r="N44" i="13"/>
  <c r="N37" i="13"/>
  <c r="O32" i="13"/>
  <c r="O45" i="13"/>
  <c r="N35" i="13"/>
  <c r="N48" i="13"/>
  <c r="N43" i="13"/>
  <c r="N33" i="13"/>
  <c r="N31" i="13"/>
  <c r="O26" i="13"/>
  <c r="N26" i="13"/>
  <c r="M51" i="13"/>
  <c r="L51" i="13"/>
  <c r="N6" i="12"/>
  <c r="O6" i="12"/>
  <c r="L31" i="12"/>
  <c r="M31" i="12"/>
  <c r="N7" i="12"/>
  <c r="O7" i="12"/>
  <c r="L32" i="12"/>
  <c r="M32" i="12"/>
  <c r="N8" i="12"/>
  <c r="O8" i="12"/>
  <c r="L33" i="12"/>
  <c r="M33" i="12"/>
  <c r="N9" i="12"/>
  <c r="O9" i="12"/>
  <c r="L34" i="12"/>
  <c r="M34" i="12"/>
  <c r="N10" i="12"/>
  <c r="O10" i="12"/>
  <c r="L35" i="12"/>
  <c r="M35" i="12"/>
  <c r="N11" i="12"/>
  <c r="O11" i="12"/>
  <c r="L36" i="12"/>
  <c r="M36" i="12"/>
  <c r="N12" i="12"/>
  <c r="O12" i="12"/>
  <c r="L37" i="12"/>
  <c r="M37" i="12"/>
  <c r="N13" i="12"/>
  <c r="O13" i="12"/>
  <c r="L38" i="12"/>
  <c r="M38" i="12"/>
  <c r="N14" i="12"/>
  <c r="O14" i="12"/>
  <c r="L39" i="12"/>
  <c r="M39" i="12"/>
  <c r="N15" i="12"/>
  <c r="O15" i="12"/>
  <c r="L40" i="12"/>
  <c r="M40" i="12"/>
  <c r="N16" i="12"/>
  <c r="O16" i="12"/>
  <c r="L41" i="12"/>
  <c r="M41" i="12"/>
  <c r="N17" i="12"/>
  <c r="O17" i="12"/>
  <c r="L42" i="12"/>
  <c r="M42" i="12"/>
  <c r="N18" i="12"/>
  <c r="O18" i="12"/>
  <c r="L43" i="12"/>
  <c r="M43" i="12"/>
  <c r="N19" i="12"/>
  <c r="O19" i="12"/>
  <c r="L44" i="12"/>
  <c r="M44" i="12"/>
  <c r="N20" i="12"/>
  <c r="O20" i="12"/>
  <c r="L45" i="12"/>
  <c r="M45" i="12"/>
  <c r="N21" i="12"/>
  <c r="O21" i="12"/>
  <c r="L46" i="12"/>
  <c r="M46" i="12"/>
  <c r="N22" i="12"/>
  <c r="O22" i="12"/>
  <c r="L47" i="12"/>
  <c r="M47" i="12"/>
  <c r="N23" i="12"/>
  <c r="O23" i="12"/>
  <c r="L48" i="12"/>
  <c r="M48" i="12"/>
  <c r="N24" i="12"/>
  <c r="O24" i="12"/>
  <c r="L49" i="12"/>
  <c r="M49" i="12"/>
  <c r="N25" i="12"/>
  <c r="O25" i="12"/>
  <c r="L50" i="12"/>
  <c r="M50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B51" i="12"/>
  <c r="C51" i="12"/>
  <c r="D51" i="12"/>
  <c r="E51" i="12"/>
  <c r="F51" i="12"/>
  <c r="G51" i="12"/>
  <c r="H51" i="12"/>
  <c r="I51" i="12"/>
  <c r="J51" i="12"/>
  <c r="K51" i="12"/>
  <c r="O33" i="12" l="1"/>
  <c r="O49" i="12"/>
  <c r="O45" i="12"/>
  <c r="N47" i="12"/>
  <c r="O42" i="12"/>
  <c r="O40" i="12"/>
  <c r="O38" i="12"/>
  <c r="O36" i="12"/>
  <c r="O34" i="12"/>
  <c r="N46" i="12"/>
  <c r="N44" i="12"/>
  <c r="N42" i="12"/>
  <c r="N40" i="12"/>
  <c r="N33" i="12"/>
  <c r="N38" i="12"/>
  <c r="N34" i="12"/>
  <c r="O51" i="13"/>
  <c r="O55" i="13" s="1"/>
  <c r="O41" i="12"/>
  <c r="N37" i="12"/>
  <c r="N51" i="13"/>
  <c r="N55" i="13" s="1"/>
  <c r="O39" i="12"/>
  <c r="O37" i="12"/>
  <c r="O35" i="12"/>
  <c r="N50" i="12"/>
  <c r="N43" i="12"/>
  <c r="N39" i="12"/>
  <c r="N36" i="12"/>
  <c r="N49" i="12"/>
  <c r="O44" i="12"/>
  <c r="N35" i="12"/>
  <c r="O47" i="12"/>
  <c r="O31" i="12"/>
  <c r="M51" i="12"/>
  <c r="N45" i="12"/>
  <c r="N31" i="12"/>
  <c r="O50" i="12"/>
  <c r="O48" i="12"/>
  <c r="O43" i="12"/>
  <c r="O32" i="12"/>
  <c r="N26" i="12"/>
  <c r="N48" i="12"/>
  <c r="O46" i="12"/>
  <c r="N41" i="12"/>
  <c r="N32" i="12"/>
  <c r="L51" i="12"/>
  <c r="O26" i="12"/>
  <c r="N6" i="11"/>
  <c r="O6" i="11"/>
  <c r="L31" i="11"/>
  <c r="M31" i="11"/>
  <c r="N7" i="11"/>
  <c r="O7" i="11"/>
  <c r="L32" i="11"/>
  <c r="M32" i="11"/>
  <c r="N8" i="11"/>
  <c r="O8" i="11"/>
  <c r="L33" i="11"/>
  <c r="M33" i="11"/>
  <c r="N9" i="11"/>
  <c r="O9" i="11"/>
  <c r="L34" i="11"/>
  <c r="M34" i="11"/>
  <c r="N10" i="11"/>
  <c r="O10" i="11"/>
  <c r="L35" i="11"/>
  <c r="M35" i="11"/>
  <c r="N11" i="11"/>
  <c r="O11" i="11"/>
  <c r="L36" i="11"/>
  <c r="M36" i="11"/>
  <c r="N12" i="11"/>
  <c r="O12" i="11"/>
  <c r="L37" i="11"/>
  <c r="M37" i="11"/>
  <c r="N13" i="11"/>
  <c r="O13" i="11"/>
  <c r="L38" i="11"/>
  <c r="M38" i="11"/>
  <c r="N14" i="11"/>
  <c r="O14" i="11"/>
  <c r="L39" i="11"/>
  <c r="M39" i="11"/>
  <c r="N15" i="11"/>
  <c r="O15" i="11"/>
  <c r="L40" i="11"/>
  <c r="M40" i="11"/>
  <c r="N16" i="11"/>
  <c r="O16" i="11"/>
  <c r="L41" i="11"/>
  <c r="M41" i="11"/>
  <c r="N17" i="11"/>
  <c r="O17" i="11"/>
  <c r="L42" i="11"/>
  <c r="M42" i="11"/>
  <c r="N18" i="11"/>
  <c r="O18" i="11"/>
  <c r="L43" i="11"/>
  <c r="M43" i="11"/>
  <c r="N19" i="11"/>
  <c r="O19" i="11"/>
  <c r="L44" i="11"/>
  <c r="M44" i="11"/>
  <c r="N20" i="11"/>
  <c r="O20" i="11"/>
  <c r="L45" i="11"/>
  <c r="N45" i="11" s="1"/>
  <c r="M45" i="11"/>
  <c r="N21" i="11"/>
  <c r="O21" i="11"/>
  <c r="L46" i="11"/>
  <c r="M46" i="11"/>
  <c r="N22" i="11"/>
  <c r="O22" i="11"/>
  <c r="L47" i="11"/>
  <c r="M47" i="11"/>
  <c r="N23" i="11"/>
  <c r="O23" i="11"/>
  <c r="L48" i="11"/>
  <c r="M48" i="11"/>
  <c r="N24" i="11"/>
  <c r="O24" i="11"/>
  <c r="L49" i="11"/>
  <c r="N49" i="11" s="1"/>
  <c r="M49" i="11"/>
  <c r="N25" i="11"/>
  <c r="O25" i="11"/>
  <c r="L50" i="11"/>
  <c r="M50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B51" i="11"/>
  <c r="C51" i="11"/>
  <c r="D51" i="11"/>
  <c r="E51" i="11"/>
  <c r="F51" i="11"/>
  <c r="G51" i="11"/>
  <c r="H51" i="11"/>
  <c r="I51" i="11"/>
  <c r="J51" i="11"/>
  <c r="K51" i="11"/>
  <c r="N33" i="11" l="1"/>
  <c r="N31" i="11"/>
  <c r="N38" i="11"/>
  <c r="N34" i="11"/>
  <c r="O38" i="11"/>
  <c r="O33" i="11"/>
  <c r="O31" i="11"/>
  <c r="O51" i="12"/>
  <c r="O55" i="12" s="1"/>
  <c r="N39" i="11"/>
  <c r="N43" i="11"/>
  <c r="O50" i="11"/>
  <c r="O42" i="11"/>
  <c r="N50" i="11"/>
  <c r="N46" i="11"/>
  <c r="N42" i="11"/>
  <c r="N40" i="11"/>
  <c r="N51" i="12"/>
  <c r="N55" i="12" s="1"/>
  <c r="N35" i="11"/>
  <c r="O46" i="11"/>
  <c r="O44" i="11"/>
  <c r="N36" i="11"/>
  <c r="O49" i="11"/>
  <c r="O47" i="11"/>
  <c r="O45" i="11"/>
  <c r="O34" i="11"/>
  <c r="O32" i="11"/>
  <c r="N44" i="11"/>
  <c r="N37" i="11"/>
  <c r="N26" i="11"/>
  <c r="O43" i="11"/>
  <c r="O40" i="11"/>
  <c r="N47" i="11"/>
  <c r="O41" i="11"/>
  <c r="O39" i="11"/>
  <c r="O36" i="11"/>
  <c r="N48" i="11"/>
  <c r="N41" i="11"/>
  <c r="N32" i="11"/>
  <c r="O48" i="11"/>
  <c r="O37" i="11"/>
  <c r="O35" i="11"/>
  <c r="O26" i="11"/>
  <c r="M51" i="11"/>
  <c r="L51" i="11"/>
  <c r="N6" i="10"/>
  <c r="O6" i="10"/>
  <c r="L31" i="10"/>
  <c r="M31" i="10"/>
  <c r="N7" i="10"/>
  <c r="O7" i="10"/>
  <c r="L32" i="10"/>
  <c r="M32" i="10"/>
  <c r="N8" i="10"/>
  <c r="O8" i="10"/>
  <c r="L33" i="10"/>
  <c r="M33" i="10"/>
  <c r="N9" i="10"/>
  <c r="O9" i="10"/>
  <c r="L34" i="10"/>
  <c r="M34" i="10"/>
  <c r="N10" i="10"/>
  <c r="O10" i="10"/>
  <c r="L35" i="10"/>
  <c r="M35" i="10"/>
  <c r="N11" i="10"/>
  <c r="O11" i="10"/>
  <c r="L36" i="10"/>
  <c r="M36" i="10"/>
  <c r="N12" i="10"/>
  <c r="O12" i="10"/>
  <c r="L37" i="10"/>
  <c r="M37" i="10"/>
  <c r="N13" i="10"/>
  <c r="O13" i="10"/>
  <c r="L38" i="10"/>
  <c r="M38" i="10"/>
  <c r="N14" i="10"/>
  <c r="O14" i="10"/>
  <c r="L39" i="10"/>
  <c r="M39" i="10"/>
  <c r="N15" i="10"/>
  <c r="O15" i="10"/>
  <c r="L40" i="10"/>
  <c r="M40" i="10"/>
  <c r="N16" i="10"/>
  <c r="O16" i="10"/>
  <c r="L41" i="10"/>
  <c r="M41" i="10"/>
  <c r="N17" i="10"/>
  <c r="O17" i="10"/>
  <c r="L42" i="10"/>
  <c r="M42" i="10"/>
  <c r="N18" i="10"/>
  <c r="O18" i="10"/>
  <c r="L43" i="10"/>
  <c r="M43" i="10"/>
  <c r="N19" i="10"/>
  <c r="O19" i="10"/>
  <c r="L44" i="10"/>
  <c r="M44" i="10"/>
  <c r="N20" i="10"/>
  <c r="O20" i="10"/>
  <c r="L45" i="10"/>
  <c r="M45" i="10"/>
  <c r="N21" i="10"/>
  <c r="O21" i="10"/>
  <c r="L46" i="10"/>
  <c r="M46" i="10"/>
  <c r="N22" i="10"/>
  <c r="O22" i="10"/>
  <c r="L47" i="10"/>
  <c r="M47" i="10"/>
  <c r="N23" i="10"/>
  <c r="O23" i="10"/>
  <c r="L48" i="10"/>
  <c r="M48" i="10"/>
  <c r="N24" i="10"/>
  <c r="O24" i="10"/>
  <c r="L49" i="10"/>
  <c r="M49" i="10"/>
  <c r="N25" i="10"/>
  <c r="O25" i="10"/>
  <c r="L50" i="10"/>
  <c r="M50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B51" i="10"/>
  <c r="C51" i="10"/>
  <c r="D51" i="10"/>
  <c r="E51" i="10"/>
  <c r="F51" i="10"/>
  <c r="G51" i="10"/>
  <c r="H51" i="10"/>
  <c r="I51" i="10"/>
  <c r="J51" i="10"/>
  <c r="K51" i="10"/>
  <c r="O34" i="10" l="1"/>
  <c r="N46" i="10"/>
  <c r="N34" i="10"/>
  <c r="N51" i="11"/>
  <c r="N55" i="11" s="1"/>
  <c r="O46" i="10"/>
  <c r="O44" i="10"/>
  <c r="O42" i="10"/>
  <c r="O38" i="10"/>
  <c r="O45" i="10"/>
  <c r="O43" i="10"/>
  <c r="O41" i="10"/>
  <c r="N42" i="10"/>
  <c r="N38" i="10"/>
  <c r="O31" i="10"/>
  <c r="O39" i="10"/>
  <c r="O50" i="10"/>
  <c r="O48" i="10"/>
  <c r="O51" i="11"/>
  <c r="O55" i="11" s="1"/>
  <c r="N50" i="10"/>
  <c r="N48" i="10"/>
  <c r="O40" i="10"/>
  <c r="N44" i="10"/>
  <c r="N40" i="10"/>
  <c r="O36" i="10"/>
  <c r="O47" i="10"/>
  <c r="N45" i="10"/>
  <c r="N41" i="10"/>
  <c r="O35" i="10"/>
  <c r="O32" i="10"/>
  <c r="O33" i="10"/>
  <c r="N43" i="10"/>
  <c r="N33" i="10"/>
  <c r="L51" i="10"/>
  <c r="O49" i="10"/>
  <c r="N39" i="10"/>
  <c r="N36" i="10"/>
  <c r="N49" i="10"/>
  <c r="O37" i="10"/>
  <c r="N37" i="10"/>
  <c r="N47" i="10"/>
  <c r="N35" i="10"/>
  <c r="N32" i="10"/>
  <c r="O26" i="10"/>
  <c r="N31" i="10"/>
  <c r="N26" i="10"/>
  <c r="M51" i="10"/>
  <c r="N6" i="9"/>
  <c r="O6" i="9"/>
  <c r="L31" i="9"/>
  <c r="M31" i="9"/>
  <c r="N7" i="9"/>
  <c r="O7" i="9"/>
  <c r="L32" i="9"/>
  <c r="M32" i="9"/>
  <c r="N8" i="9"/>
  <c r="O8" i="9"/>
  <c r="L33" i="9"/>
  <c r="M33" i="9"/>
  <c r="N9" i="9"/>
  <c r="O9" i="9"/>
  <c r="L34" i="9"/>
  <c r="M34" i="9"/>
  <c r="N10" i="9"/>
  <c r="O10" i="9"/>
  <c r="L35" i="9"/>
  <c r="M35" i="9"/>
  <c r="N11" i="9"/>
  <c r="O11" i="9"/>
  <c r="L36" i="9"/>
  <c r="M36" i="9"/>
  <c r="N12" i="9"/>
  <c r="O12" i="9"/>
  <c r="L37" i="9"/>
  <c r="M37" i="9"/>
  <c r="N13" i="9"/>
  <c r="O13" i="9"/>
  <c r="L38" i="9"/>
  <c r="M38" i="9"/>
  <c r="N14" i="9"/>
  <c r="O14" i="9"/>
  <c r="L39" i="9"/>
  <c r="M39" i="9"/>
  <c r="N15" i="9"/>
  <c r="O15" i="9"/>
  <c r="L40" i="9"/>
  <c r="M40" i="9"/>
  <c r="N16" i="9"/>
  <c r="O16" i="9"/>
  <c r="L41" i="9"/>
  <c r="M41" i="9"/>
  <c r="N17" i="9"/>
  <c r="O17" i="9"/>
  <c r="L42" i="9"/>
  <c r="M42" i="9"/>
  <c r="N18" i="9"/>
  <c r="O18" i="9"/>
  <c r="L43" i="9"/>
  <c r="M43" i="9"/>
  <c r="N19" i="9"/>
  <c r="O19" i="9"/>
  <c r="L44" i="9"/>
  <c r="M44" i="9"/>
  <c r="N20" i="9"/>
  <c r="O20" i="9"/>
  <c r="L45" i="9"/>
  <c r="M45" i="9"/>
  <c r="N21" i="9"/>
  <c r="O21" i="9"/>
  <c r="L46" i="9"/>
  <c r="M46" i="9"/>
  <c r="N22" i="9"/>
  <c r="O22" i="9"/>
  <c r="L47" i="9"/>
  <c r="M47" i="9"/>
  <c r="N23" i="9"/>
  <c r="O23" i="9"/>
  <c r="L48" i="9"/>
  <c r="M48" i="9"/>
  <c r="N24" i="9"/>
  <c r="O24" i="9"/>
  <c r="L49" i="9"/>
  <c r="M49" i="9"/>
  <c r="N25" i="9"/>
  <c r="O25" i="9"/>
  <c r="L50" i="9"/>
  <c r="M50" i="9"/>
  <c r="O50" i="9" s="1"/>
  <c r="B26" i="9"/>
  <c r="C26" i="9"/>
  <c r="D26" i="9"/>
  <c r="E26" i="9"/>
  <c r="F26" i="9"/>
  <c r="G26" i="9"/>
  <c r="H26" i="9"/>
  <c r="I26" i="9"/>
  <c r="J26" i="9"/>
  <c r="K26" i="9"/>
  <c r="L26" i="9"/>
  <c r="M26" i="9"/>
  <c r="B51" i="9"/>
  <c r="C51" i="9"/>
  <c r="D51" i="9"/>
  <c r="E51" i="9"/>
  <c r="F51" i="9"/>
  <c r="G51" i="9"/>
  <c r="H51" i="9"/>
  <c r="I51" i="9"/>
  <c r="J51" i="9"/>
  <c r="K51" i="9"/>
  <c r="O49" i="9" l="1"/>
  <c r="N45" i="9"/>
  <c r="N49" i="9"/>
  <c r="N44" i="9"/>
  <c r="N42" i="9"/>
  <c r="N48" i="9"/>
  <c r="O45" i="9"/>
  <c r="O41" i="9"/>
  <c r="O37" i="9"/>
  <c r="O33" i="9"/>
  <c r="N41" i="9"/>
  <c r="N37" i="9"/>
  <c r="N33" i="9"/>
  <c r="N36" i="9"/>
  <c r="N32" i="9"/>
  <c r="N40" i="9"/>
  <c r="O42" i="9"/>
  <c r="O40" i="9"/>
  <c r="O38" i="9"/>
  <c r="O36" i="9"/>
  <c r="O34" i="9"/>
  <c r="O32" i="9"/>
  <c r="N38" i="9"/>
  <c r="N34" i="9"/>
  <c r="O51" i="10"/>
  <c r="O55" i="10" s="1"/>
  <c r="O47" i="9"/>
  <c r="O48" i="9"/>
  <c r="O46" i="9"/>
  <c r="N46" i="9"/>
  <c r="O43" i="9"/>
  <c r="O35" i="9"/>
  <c r="N51" i="10"/>
  <c r="N55" i="10" s="1"/>
  <c r="O44" i="9"/>
  <c r="M51" i="9"/>
  <c r="N47" i="9"/>
  <c r="N39" i="9"/>
  <c r="L51" i="9"/>
  <c r="N50" i="9"/>
  <c r="O39" i="9"/>
  <c r="O31" i="9"/>
  <c r="N26" i="9"/>
  <c r="N43" i="9"/>
  <c r="N35" i="9"/>
  <c r="O26" i="9"/>
  <c r="N31" i="9"/>
  <c r="N6" i="8"/>
  <c r="O6" i="8"/>
  <c r="L31" i="8"/>
  <c r="M31" i="8"/>
  <c r="N7" i="8"/>
  <c r="O7" i="8"/>
  <c r="L32" i="8"/>
  <c r="M32" i="8"/>
  <c r="N8" i="8"/>
  <c r="O8" i="8"/>
  <c r="L33" i="8"/>
  <c r="M33" i="8"/>
  <c r="N9" i="8"/>
  <c r="O9" i="8"/>
  <c r="L34" i="8"/>
  <c r="M34" i="8"/>
  <c r="N10" i="8"/>
  <c r="O10" i="8"/>
  <c r="L35" i="8"/>
  <c r="M35" i="8"/>
  <c r="N11" i="8"/>
  <c r="O11" i="8"/>
  <c r="L36" i="8"/>
  <c r="M36" i="8"/>
  <c r="N12" i="8"/>
  <c r="O12" i="8"/>
  <c r="L37" i="8"/>
  <c r="M37" i="8"/>
  <c r="N13" i="8"/>
  <c r="O13" i="8"/>
  <c r="L38" i="8"/>
  <c r="M38" i="8"/>
  <c r="N14" i="8"/>
  <c r="O14" i="8"/>
  <c r="L39" i="8"/>
  <c r="M39" i="8"/>
  <c r="N15" i="8"/>
  <c r="O15" i="8"/>
  <c r="L40" i="8"/>
  <c r="M40" i="8"/>
  <c r="N16" i="8"/>
  <c r="O16" i="8"/>
  <c r="L41" i="8"/>
  <c r="M41" i="8"/>
  <c r="N17" i="8"/>
  <c r="O17" i="8"/>
  <c r="L42" i="8"/>
  <c r="M42" i="8"/>
  <c r="N18" i="8"/>
  <c r="O18" i="8"/>
  <c r="L43" i="8"/>
  <c r="M43" i="8"/>
  <c r="N19" i="8"/>
  <c r="O19" i="8"/>
  <c r="L44" i="8"/>
  <c r="M44" i="8"/>
  <c r="N20" i="8"/>
  <c r="O20" i="8"/>
  <c r="L45" i="8"/>
  <c r="M45" i="8"/>
  <c r="N21" i="8"/>
  <c r="O21" i="8"/>
  <c r="L46" i="8"/>
  <c r="M46" i="8"/>
  <c r="N22" i="8"/>
  <c r="O22" i="8"/>
  <c r="L47" i="8"/>
  <c r="M47" i="8"/>
  <c r="N23" i="8"/>
  <c r="O23" i="8"/>
  <c r="L48" i="8"/>
  <c r="M48" i="8"/>
  <c r="N24" i="8"/>
  <c r="O24" i="8"/>
  <c r="L49" i="8"/>
  <c r="M49" i="8"/>
  <c r="N25" i="8"/>
  <c r="O25" i="8"/>
  <c r="L50" i="8"/>
  <c r="M50" i="8"/>
  <c r="B26" i="8"/>
  <c r="C26" i="8"/>
  <c r="D26" i="8"/>
  <c r="E26" i="8"/>
  <c r="F26" i="8"/>
  <c r="G26" i="8"/>
  <c r="H26" i="8"/>
  <c r="I26" i="8"/>
  <c r="J26" i="8"/>
  <c r="K26" i="8"/>
  <c r="L26" i="8"/>
  <c r="M26" i="8"/>
  <c r="B51" i="8"/>
  <c r="C51" i="8"/>
  <c r="D51" i="8"/>
  <c r="E51" i="8"/>
  <c r="F51" i="8"/>
  <c r="G51" i="8"/>
  <c r="H51" i="8"/>
  <c r="I51" i="8"/>
  <c r="J51" i="8"/>
  <c r="K51" i="8"/>
  <c r="O49" i="8" l="1"/>
  <c r="O47" i="8"/>
  <c r="O43" i="8"/>
  <c r="O39" i="8"/>
  <c r="O35" i="8"/>
  <c r="N45" i="8"/>
  <c r="N41" i="8"/>
  <c r="N33" i="8"/>
  <c r="N31" i="8"/>
  <c r="O48" i="8"/>
  <c r="O51" i="9"/>
  <c r="O55" i="9" s="1"/>
  <c r="O36" i="8"/>
  <c r="O32" i="8"/>
  <c r="N38" i="8"/>
  <c r="N34" i="8"/>
  <c r="O50" i="8"/>
  <c r="N50" i="8"/>
  <c r="O46" i="8"/>
  <c r="O44" i="8"/>
  <c r="O45" i="8"/>
  <c r="N47" i="8"/>
  <c r="O41" i="8"/>
  <c r="O37" i="8"/>
  <c r="N43" i="8"/>
  <c r="N39" i="8"/>
  <c r="O31" i="8"/>
  <c r="N46" i="8"/>
  <c r="O40" i="8"/>
  <c r="O38" i="8"/>
  <c r="N42" i="8"/>
  <c r="N40" i="8"/>
  <c r="N36" i="8"/>
  <c r="N26" i="8"/>
  <c r="N48" i="8"/>
  <c r="N35" i="8"/>
  <c r="O33" i="8"/>
  <c r="M51" i="8"/>
  <c r="N49" i="8"/>
  <c r="N44" i="8"/>
  <c r="O26" i="8"/>
  <c r="O42" i="8"/>
  <c r="N37" i="8"/>
  <c r="N32" i="8"/>
  <c r="N51" i="9"/>
  <c r="N55" i="9" s="1"/>
  <c r="O34" i="8"/>
  <c r="L51" i="8"/>
  <c r="N6" i="7"/>
  <c r="O6" i="7"/>
  <c r="L31" i="7"/>
  <c r="M31" i="7"/>
  <c r="N7" i="7"/>
  <c r="O7" i="7"/>
  <c r="L32" i="7"/>
  <c r="M32" i="7"/>
  <c r="N8" i="7"/>
  <c r="O8" i="7"/>
  <c r="L33" i="7"/>
  <c r="M33" i="7"/>
  <c r="N9" i="7"/>
  <c r="O9" i="7"/>
  <c r="L34" i="7"/>
  <c r="M34" i="7"/>
  <c r="N10" i="7"/>
  <c r="O10" i="7"/>
  <c r="L35" i="7"/>
  <c r="M35" i="7"/>
  <c r="N11" i="7"/>
  <c r="O11" i="7"/>
  <c r="L36" i="7"/>
  <c r="M36" i="7"/>
  <c r="N12" i="7"/>
  <c r="O12" i="7"/>
  <c r="L37" i="7"/>
  <c r="M37" i="7"/>
  <c r="N13" i="7"/>
  <c r="O13" i="7"/>
  <c r="L38" i="7"/>
  <c r="M38" i="7"/>
  <c r="N14" i="7"/>
  <c r="O14" i="7"/>
  <c r="L39" i="7"/>
  <c r="M39" i="7"/>
  <c r="N15" i="7"/>
  <c r="O15" i="7"/>
  <c r="L40" i="7"/>
  <c r="N40" i="7" s="1"/>
  <c r="M40" i="7"/>
  <c r="N16" i="7"/>
  <c r="O16" i="7"/>
  <c r="L41" i="7"/>
  <c r="M41" i="7"/>
  <c r="N17" i="7"/>
  <c r="O17" i="7"/>
  <c r="L42" i="7"/>
  <c r="M42" i="7"/>
  <c r="N18" i="7"/>
  <c r="O18" i="7"/>
  <c r="L43" i="7"/>
  <c r="M43" i="7"/>
  <c r="N19" i="7"/>
  <c r="O19" i="7"/>
  <c r="L44" i="7"/>
  <c r="N44" i="7" s="1"/>
  <c r="M44" i="7"/>
  <c r="N20" i="7"/>
  <c r="O20" i="7"/>
  <c r="L45" i="7"/>
  <c r="M45" i="7"/>
  <c r="N21" i="7"/>
  <c r="O21" i="7"/>
  <c r="L46" i="7"/>
  <c r="M46" i="7"/>
  <c r="N22" i="7"/>
  <c r="O22" i="7"/>
  <c r="L47" i="7"/>
  <c r="M47" i="7"/>
  <c r="N23" i="7"/>
  <c r="O23" i="7"/>
  <c r="L48" i="7"/>
  <c r="M48" i="7"/>
  <c r="N24" i="7"/>
  <c r="O24" i="7"/>
  <c r="L49" i="7"/>
  <c r="M49" i="7"/>
  <c r="N25" i="7"/>
  <c r="O25" i="7"/>
  <c r="L50" i="7"/>
  <c r="N50" i="7" s="1"/>
  <c r="M50" i="7"/>
  <c r="B26" i="7"/>
  <c r="C26" i="7"/>
  <c r="D26" i="7"/>
  <c r="E26" i="7"/>
  <c r="F26" i="7"/>
  <c r="G26" i="7"/>
  <c r="H26" i="7"/>
  <c r="I26" i="7"/>
  <c r="J26" i="7"/>
  <c r="K26" i="7"/>
  <c r="L26" i="7"/>
  <c r="M26" i="7"/>
  <c r="B51" i="7"/>
  <c r="C51" i="7"/>
  <c r="D51" i="7"/>
  <c r="E51" i="7"/>
  <c r="F51" i="7"/>
  <c r="G51" i="7"/>
  <c r="H51" i="7"/>
  <c r="I51" i="7"/>
  <c r="J51" i="7"/>
  <c r="K51" i="7"/>
  <c r="O50" i="7" l="1"/>
  <c r="O42" i="7"/>
  <c r="O38" i="7"/>
  <c r="N39" i="7"/>
  <c r="N35" i="7"/>
  <c r="N31" i="7"/>
  <c r="N47" i="7"/>
  <c r="N43" i="7"/>
  <c r="O35" i="7"/>
  <c r="O31" i="7"/>
  <c r="O37" i="7"/>
  <c r="N51" i="8"/>
  <c r="N55" i="8" s="1"/>
  <c r="N41" i="7"/>
  <c r="N48" i="7"/>
  <c r="O46" i="7"/>
  <c r="O44" i="7"/>
  <c r="N26" i="7"/>
  <c r="N49" i="7"/>
  <c r="O47" i="7"/>
  <c r="O43" i="7"/>
  <c r="O40" i="7"/>
  <c r="O51" i="8"/>
  <c r="O55" i="8" s="1"/>
  <c r="N45" i="7"/>
  <c r="O34" i="7"/>
  <c r="O32" i="7"/>
  <c r="O49" i="7"/>
  <c r="N46" i="7"/>
  <c r="O39" i="7"/>
  <c r="L51" i="7"/>
  <c r="N32" i="7"/>
  <c r="O45" i="7"/>
  <c r="N42" i="7"/>
  <c r="O33" i="7"/>
  <c r="N37" i="7"/>
  <c r="O41" i="7"/>
  <c r="N38" i="7"/>
  <c r="N36" i="7"/>
  <c r="N33" i="7"/>
  <c r="O48" i="7"/>
  <c r="O36" i="7"/>
  <c r="N34" i="7"/>
  <c r="O26" i="7"/>
  <c r="M51" i="7"/>
  <c r="N6" i="6"/>
  <c r="O6" i="6"/>
  <c r="L31" i="6"/>
  <c r="M31" i="6"/>
  <c r="N7" i="6"/>
  <c r="O7" i="6"/>
  <c r="L32" i="6"/>
  <c r="M32" i="6"/>
  <c r="N8" i="6"/>
  <c r="O8" i="6"/>
  <c r="L33" i="6"/>
  <c r="N33" i="6" s="1"/>
  <c r="M33" i="6"/>
  <c r="N9" i="6"/>
  <c r="O9" i="6"/>
  <c r="L34" i="6"/>
  <c r="M34" i="6"/>
  <c r="N10" i="6"/>
  <c r="O10" i="6"/>
  <c r="L35" i="6"/>
  <c r="M35" i="6"/>
  <c r="N11" i="6"/>
  <c r="O11" i="6"/>
  <c r="L36" i="6"/>
  <c r="M36" i="6"/>
  <c r="N12" i="6"/>
  <c r="O12" i="6"/>
  <c r="L37" i="6"/>
  <c r="M37" i="6"/>
  <c r="N13" i="6"/>
  <c r="O13" i="6"/>
  <c r="L38" i="6"/>
  <c r="M38" i="6"/>
  <c r="N14" i="6"/>
  <c r="O14" i="6"/>
  <c r="L39" i="6"/>
  <c r="M39" i="6"/>
  <c r="N15" i="6"/>
  <c r="O15" i="6"/>
  <c r="L40" i="6"/>
  <c r="M40" i="6"/>
  <c r="N16" i="6"/>
  <c r="O16" i="6"/>
  <c r="L41" i="6"/>
  <c r="M41" i="6"/>
  <c r="N17" i="6"/>
  <c r="O17" i="6"/>
  <c r="L42" i="6"/>
  <c r="M42" i="6"/>
  <c r="N18" i="6"/>
  <c r="O18" i="6"/>
  <c r="L43" i="6"/>
  <c r="N43" i="6" s="1"/>
  <c r="M43" i="6"/>
  <c r="N19" i="6"/>
  <c r="O19" i="6"/>
  <c r="L44" i="6"/>
  <c r="M44" i="6"/>
  <c r="N20" i="6"/>
  <c r="O20" i="6"/>
  <c r="L45" i="6"/>
  <c r="M45" i="6"/>
  <c r="N21" i="6"/>
  <c r="O21" i="6"/>
  <c r="L46" i="6"/>
  <c r="M46" i="6"/>
  <c r="N22" i="6"/>
  <c r="O22" i="6"/>
  <c r="L47" i="6"/>
  <c r="N47" i="6" s="1"/>
  <c r="M47" i="6"/>
  <c r="N23" i="6"/>
  <c r="O23" i="6"/>
  <c r="L48" i="6"/>
  <c r="M48" i="6"/>
  <c r="N24" i="6"/>
  <c r="O24" i="6"/>
  <c r="L49" i="6"/>
  <c r="N49" i="6" s="1"/>
  <c r="M49" i="6"/>
  <c r="N25" i="6"/>
  <c r="O25" i="6"/>
  <c r="L50" i="6"/>
  <c r="M50" i="6"/>
  <c r="B26" i="6"/>
  <c r="C26" i="6"/>
  <c r="D26" i="6"/>
  <c r="E26" i="6"/>
  <c r="F26" i="6"/>
  <c r="G26" i="6"/>
  <c r="H26" i="6"/>
  <c r="I26" i="6"/>
  <c r="J26" i="6"/>
  <c r="K26" i="6"/>
  <c r="L26" i="6"/>
  <c r="M26" i="6"/>
  <c r="B51" i="6"/>
  <c r="C51" i="6"/>
  <c r="D51" i="6"/>
  <c r="E51" i="6"/>
  <c r="F51" i="6"/>
  <c r="G51" i="6"/>
  <c r="H51" i="6"/>
  <c r="I51" i="6"/>
  <c r="J51" i="6"/>
  <c r="K51" i="6"/>
  <c r="O47" i="6" l="1"/>
  <c r="O39" i="6"/>
  <c r="N31" i="6"/>
  <c r="O35" i="6"/>
  <c r="O31" i="6"/>
  <c r="O38" i="6"/>
  <c r="O36" i="6"/>
  <c r="O32" i="6"/>
  <c r="O43" i="6"/>
  <c r="O37" i="6"/>
  <c r="N48" i="6"/>
  <c r="N42" i="6"/>
  <c r="N40" i="6"/>
  <c r="N38" i="6"/>
  <c r="N34" i="6"/>
  <c r="N32" i="6"/>
  <c r="N50" i="6"/>
  <c r="N46" i="6"/>
  <c r="N41" i="6"/>
  <c r="O26" i="6"/>
  <c r="O33" i="6"/>
  <c r="O50" i="6"/>
  <c r="O48" i="6"/>
  <c r="O51" i="7"/>
  <c r="O55" i="7" s="1"/>
  <c r="O49" i="6"/>
  <c r="O42" i="6"/>
  <c r="O40" i="6"/>
  <c r="N35" i="6"/>
  <c r="L51" i="6"/>
  <c r="N45" i="6"/>
  <c r="N36" i="6"/>
  <c r="O45" i="6"/>
  <c r="M51" i="6"/>
  <c r="N26" i="6"/>
  <c r="O46" i="6"/>
  <c r="O44" i="6"/>
  <c r="O41" i="6"/>
  <c r="N39" i="6"/>
  <c r="N44" i="6"/>
  <c r="N37" i="6"/>
  <c r="N51" i="7"/>
  <c r="N55" i="7" s="1"/>
  <c r="O34" i="6"/>
  <c r="N6" i="5"/>
  <c r="O6" i="5"/>
  <c r="L31" i="5"/>
  <c r="M31" i="5"/>
  <c r="N7" i="5"/>
  <c r="O7" i="5"/>
  <c r="L32" i="5"/>
  <c r="M32" i="5"/>
  <c r="N8" i="5"/>
  <c r="O8" i="5"/>
  <c r="L33" i="5"/>
  <c r="M33" i="5"/>
  <c r="N9" i="5"/>
  <c r="O9" i="5"/>
  <c r="L34" i="5"/>
  <c r="M34" i="5"/>
  <c r="N10" i="5"/>
  <c r="O10" i="5"/>
  <c r="L35" i="5"/>
  <c r="M35" i="5"/>
  <c r="N11" i="5"/>
  <c r="O11" i="5"/>
  <c r="L36" i="5"/>
  <c r="M36" i="5"/>
  <c r="N12" i="5"/>
  <c r="O12" i="5"/>
  <c r="L37" i="5"/>
  <c r="M37" i="5"/>
  <c r="N13" i="5"/>
  <c r="O13" i="5"/>
  <c r="L38" i="5"/>
  <c r="M38" i="5"/>
  <c r="N14" i="5"/>
  <c r="O14" i="5"/>
  <c r="L39" i="5"/>
  <c r="M39" i="5"/>
  <c r="N15" i="5"/>
  <c r="O15" i="5"/>
  <c r="L40" i="5"/>
  <c r="M40" i="5"/>
  <c r="N16" i="5"/>
  <c r="O16" i="5"/>
  <c r="L41" i="5"/>
  <c r="M41" i="5"/>
  <c r="N17" i="5"/>
  <c r="O17" i="5"/>
  <c r="L42" i="5"/>
  <c r="M42" i="5"/>
  <c r="N18" i="5"/>
  <c r="O18" i="5"/>
  <c r="L43" i="5"/>
  <c r="M43" i="5"/>
  <c r="N19" i="5"/>
  <c r="O19" i="5"/>
  <c r="L44" i="5"/>
  <c r="M44" i="5"/>
  <c r="N20" i="5"/>
  <c r="O20" i="5"/>
  <c r="L45" i="5"/>
  <c r="M45" i="5"/>
  <c r="N21" i="5"/>
  <c r="O21" i="5"/>
  <c r="L46" i="5"/>
  <c r="M46" i="5"/>
  <c r="N22" i="5"/>
  <c r="O22" i="5"/>
  <c r="L47" i="5"/>
  <c r="M47" i="5"/>
  <c r="N23" i="5"/>
  <c r="O23" i="5"/>
  <c r="L48" i="5"/>
  <c r="M48" i="5"/>
  <c r="N24" i="5"/>
  <c r="O24" i="5"/>
  <c r="L49" i="5"/>
  <c r="M49" i="5"/>
  <c r="N25" i="5"/>
  <c r="O25" i="5"/>
  <c r="L50" i="5"/>
  <c r="M50" i="5"/>
  <c r="B26" i="5"/>
  <c r="C26" i="5"/>
  <c r="D26" i="5"/>
  <c r="E26" i="5"/>
  <c r="F26" i="5"/>
  <c r="G26" i="5"/>
  <c r="H26" i="5"/>
  <c r="I26" i="5"/>
  <c r="J26" i="5"/>
  <c r="K26" i="5"/>
  <c r="L26" i="5"/>
  <c r="M26" i="5"/>
  <c r="B51" i="5"/>
  <c r="C51" i="5"/>
  <c r="D51" i="5"/>
  <c r="E51" i="5"/>
  <c r="F51" i="5"/>
  <c r="G51" i="5"/>
  <c r="H51" i="5"/>
  <c r="I51" i="5"/>
  <c r="J51" i="5"/>
  <c r="K51" i="5"/>
  <c r="N46" i="5" l="1"/>
  <c r="O35" i="5"/>
  <c r="O31" i="5"/>
  <c r="O40" i="5"/>
  <c r="N41" i="5"/>
  <c r="N37" i="5"/>
  <c r="N31" i="5"/>
  <c r="O48" i="5"/>
  <c r="N38" i="5"/>
  <c r="N36" i="5"/>
  <c r="N34" i="5"/>
  <c r="N47" i="5"/>
  <c r="O26" i="5"/>
  <c r="N51" i="6"/>
  <c r="N55" i="6" s="1"/>
  <c r="N50" i="5"/>
  <c r="N48" i="5"/>
  <c r="O46" i="5"/>
  <c r="O42" i="5"/>
  <c r="N44" i="5"/>
  <c r="O51" i="6"/>
  <c r="O55" i="6" s="1"/>
  <c r="O39" i="5"/>
  <c r="N35" i="5"/>
  <c r="O33" i="5"/>
  <c r="O44" i="5"/>
  <c r="O47" i="5"/>
  <c r="N42" i="5"/>
  <c r="N32" i="5"/>
  <c r="N49" i="5"/>
  <c r="O43" i="5"/>
  <c r="O41" i="5"/>
  <c r="O32" i="5"/>
  <c r="O38" i="5"/>
  <c r="O36" i="5"/>
  <c r="M51" i="5"/>
  <c r="O49" i="5"/>
  <c r="N43" i="5"/>
  <c r="O45" i="5"/>
  <c r="N39" i="5"/>
  <c r="O37" i="5"/>
  <c r="N26" i="5"/>
  <c r="O50" i="5"/>
  <c r="N45" i="5"/>
  <c r="N40" i="5"/>
  <c r="N33" i="5"/>
  <c r="L51" i="5"/>
  <c r="O34" i="5"/>
  <c r="N6" i="4"/>
  <c r="O6" i="4"/>
  <c r="L31" i="4"/>
  <c r="M31" i="4"/>
  <c r="N7" i="4"/>
  <c r="O7" i="4"/>
  <c r="L32" i="4"/>
  <c r="M32" i="4"/>
  <c r="N8" i="4"/>
  <c r="O8" i="4"/>
  <c r="L33" i="4"/>
  <c r="M33" i="4"/>
  <c r="N9" i="4"/>
  <c r="O9" i="4"/>
  <c r="L34" i="4"/>
  <c r="M34" i="4"/>
  <c r="N10" i="4"/>
  <c r="O10" i="4"/>
  <c r="L35" i="4"/>
  <c r="M35" i="4"/>
  <c r="N11" i="4"/>
  <c r="O11" i="4"/>
  <c r="L36" i="4"/>
  <c r="M36" i="4"/>
  <c r="N12" i="4"/>
  <c r="O12" i="4"/>
  <c r="L37" i="4"/>
  <c r="M37" i="4"/>
  <c r="N13" i="4"/>
  <c r="O13" i="4"/>
  <c r="L38" i="4"/>
  <c r="M38" i="4"/>
  <c r="O38" i="4" s="1"/>
  <c r="N14" i="4"/>
  <c r="O14" i="4"/>
  <c r="L39" i="4"/>
  <c r="M39" i="4"/>
  <c r="N15" i="4"/>
  <c r="O15" i="4"/>
  <c r="L40" i="4"/>
  <c r="M40" i="4"/>
  <c r="O40" i="4" s="1"/>
  <c r="N16" i="4"/>
  <c r="O16" i="4"/>
  <c r="L41" i="4"/>
  <c r="M41" i="4"/>
  <c r="N17" i="4"/>
  <c r="O17" i="4"/>
  <c r="L42" i="4"/>
  <c r="M42" i="4"/>
  <c r="O42" i="4" s="1"/>
  <c r="N18" i="4"/>
  <c r="O18" i="4"/>
  <c r="L43" i="4"/>
  <c r="M43" i="4"/>
  <c r="N19" i="4"/>
  <c r="O19" i="4"/>
  <c r="L44" i="4"/>
  <c r="M44" i="4"/>
  <c r="N20" i="4"/>
  <c r="O20" i="4"/>
  <c r="L45" i="4"/>
  <c r="M45" i="4"/>
  <c r="N21" i="4"/>
  <c r="O21" i="4"/>
  <c r="L46" i="4"/>
  <c r="M46" i="4"/>
  <c r="N22" i="4"/>
  <c r="O22" i="4"/>
  <c r="L47" i="4"/>
  <c r="M47" i="4"/>
  <c r="N23" i="4"/>
  <c r="O23" i="4"/>
  <c r="L48" i="4"/>
  <c r="M48" i="4"/>
  <c r="N24" i="4"/>
  <c r="O24" i="4"/>
  <c r="L49" i="4"/>
  <c r="M49" i="4"/>
  <c r="N25" i="4"/>
  <c r="O25" i="4"/>
  <c r="L50" i="4"/>
  <c r="M50" i="4"/>
  <c r="O50" i="4" s="1"/>
  <c r="B26" i="4"/>
  <c r="C26" i="4"/>
  <c r="D26" i="4"/>
  <c r="E26" i="4"/>
  <c r="F26" i="4"/>
  <c r="G26" i="4"/>
  <c r="H26" i="4"/>
  <c r="I26" i="4"/>
  <c r="J26" i="4"/>
  <c r="K26" i="4"/>
  <c r="L26" i="4"/>
  <c r="M26" i="4"/>
  <c r="B51" i="4"/>
  <c r="C51" i="4"/>
  <c r="D51" i="4"/>
  <c r="E51" i="4"/>
  <c r="F51" i="4"/>
  <c r="G51" i="4"/>
  <c r="H51" i="4"/>
  <c r="I51" i="4"/>
  <c r="J51" i="4"/>
  <c r="K51" i="4"/>
  <c r="O37" i="4" l="1"/>
  <c r="O33" i="4"/>
  <c r="N42" i="4"/>
  <c r="N40" i="4"/>
  <c r="N47" i="4"/>
  <c r="N43" i="4"/>
  <c r="N39" i="4"/>
  <c r="N37" i="4"/>
  <c r="N35" i="4"/>
  <c r="N33" i="4"/>
  <c r="N31" i="4"/>
  <c r="N49" i="4"/>
  <c r="N45" i="4"/>
  <c r="O48" i="4"/>
  <c r="O36" i="4"/>
  <c r="N38" i="4"/>
  <c r="N36" i="4"/>
  <c r="N48" i="4"/>
  <c r="N46" i="4"/>
  <c r="N50" i="4"/>
  <c r="O39" i="4"/>
  <c r="O46" i="4"/>
  <c r="O34" i="4"/>
  <c r="N51" i="5"/>
  <c r="N55" i="5" s="1"/>
  <c r="N44" i="4"/>
  <c r="N34" i="4"/>
  <c r="N32" i="4"/>
  <c r="O49" i="4"/>
  <c r="O32" i="4"/>
  <c r="O51" i="5"/>
  <c r="O55" i="5" s="1"/>
  <c r="O26" i="4"/>
  <c r="O47" i="4"/>
  <c r="O45" i="4"/>
  <c r="N26" i="4"/>
  <c r="O35" i="4"/>
  <c r="O43" i="4"/>
  <c r="O41" i="4"/>
  <c r="O31" i="4"/>
  <c r="O44" i="4"/>
  <c r="N41" i="4"/>
  <c r="M51" i="4"/>
  <c r="L51" i="4"/>
  <c r="N6" i="3"/>
  <c r="O6" i="3"/>
  <c r="L31" i="3"/>
  <c r="M31" i="3"/>
  <c r="N7" i="3"/>
  <c r="O7" i="3"/>
  <c r="L32" i="3"/>
  <c r="M32" i="3"/>
  <c r="N8" i="3"/>
  <c r="O8" i="3"/>
  <c r="L33" i="3"/>
  <c r="M33" i="3"/>
  <c r="N9" i="3"/>
  <c r="O9" i="3"/>
  <c r="L34" i="3"/>
  <c r="M34" i="3"/>
  <c r="N10" i="3"/>
  <c r="O10" i="3"/>
  <c r="L35" i="3"/>
  <c r="M35" i="3"/>
  <c r="O35" i="3" s="1"/>
  <c r="N11" i="3"/>
  <c r="O11" i="3"/>
  <c r="L36" i="3"/>
  <c r="M36" i="3"/>
  <c r="N12" i="3"/>
  <c r="O12" i="3"/>
  <c r="L37" i="3"/>
  <c r="M37" i="3"/>
  <c r="N13" i="3"/>
  <c r="O13" i="3"/>
  <c r="L38" i="3"/>
  <c r="M38" i="3"/>
  <c r="N14" i="3"/>
  <c r="O14" i="3"/>
  <c r="L39" i="3"/>
  <c r="M39" i="3"/>
  <c r="N15" i="3"/>
  <c r="O15" i="3"/>
  <c r="L40" i="3"/>
  <c r="M40" i="3"/>
  <c r="N16" i="3"/>
  <c r="O16" i="3"/>
  <c r="L41" i="3"/>
  <c r="M41" i="3"/>
  <c r="O41" i="3" s="1"/>
  <c r="N17" i="3"/>
  <c r="O17" i="3"/>
  <c r="L42" i="3"/>
  <c r="M42" i="3"/>
  <c r="N18" i="3"/>
  <c r="O18" i="3"/>
  <c r="L43" i="3"/>
  <c r="M43" i="3"/>
  <c r="O43" i="3" s="1"/>
  <c r="N19" i="3"/>
  <c r="O19" i="3"/>
  <c r="L44" i="3"/>
  <c r="M44" i="3"/>
  <c r="N20" i="3"/>
  <c r="O20" i="3"/>
  <c r="L45" i="3"/>
  <c r="M45" i="3"/>
  <c r="N21" i="3"/>
  <c r="O21" i="3"/>
  <c r="L46" i="3"/>
  <c r="M46" i="3"/>
  <c r="N22" i="3"/>
  <c r="O22" i="3"/>
  <c r="L47" i="3"/>
  <c r="M47" i="3"/>
  <c r="N23" i="3"/>
  <c r="O23" i="3"/>
  <c r="L48" i="3"/>
  <c r="M48" i="3"/>
  <c r="N24" i="3"/>
  <c r="O24" i="3"/>
  <c r="L49" i="3"/>
  <c r="M49" i="3"/>
  <c r="O49" i="3" s="1"/>
  <c r="N25" i="3"/>
  <c r="O25" i="3"/>
  <c r="L50" i="3"/>
  <c r="M50" i="3"/>
  <c r="B26" i="3"/>
  <c r="C26" i="3"/>
  <c r="D26" i="3"/>
  <c r="E26" i="3"/>
  <c r="F26" i="3"/>
  <c r="G26" i="3"/>
  <c r="H26" i="3"/>
  <c r="I26" i="3"/>
  <c r="J26" i="3"/>
  <c r="K26" i="3"/>
  <c r="L26" i="3"/>
  <c r="M26" i="3"/>
  <c r="B51" i="3"/>
  <c r="C51" i="3"/>
  <c r="D51" i="3"/>
  <c r="E51" i="3"/>
  <c r="F51" i="3"/>
  <c r="G51" i="3"/>
  <c r="H51" i="3"/>
  <c r="I51" i="3"/>
  <c r="J51" i="3"/>
  <c r="K51" i="3"/>
  <c r="N49" i="3" l="1"/>
  <c r="N45" i="3"/>
  <c r="N31" i="3"/>
  <c r="O32" i="3"/>
  <c r="O48" i="3"/>
  <c r="O40" i="3"/>
  <c r="N38" i="3"/>
  <c r="N36" i="3"/>
  <c r="O50" i="3"/>
  <c r="O36" i="3"/>
  <c r="O34" i="3"/>
  <c r="N47" i="3"/>
  <c r="N50" i="3"/>
  <c r="O44" i="3"/>
  <c r="O42" i="3"/>
  <c r="N39" i="3"/>
  <c r="N35" i="3"/>
  <c r="N33" i="3"/>
  <c r="N46" i="3"/>
  <c r="N44" i="3"/>
  <c r="N42" i="3"/>
  <c r="N51" i="4"/>
  <c r="N55" i="4" s="1"/>
  <c r="O51" i="4"/>
  <c r="O55" i="4" s="1"/>
  <c r="N37" i="3"/>
  <c r="M51" i="3"/>
  <c r="O45" i="3"/>
  <c r="N26" i="3"/>
  <c r="O26" i="3"/>
  <c r="N40" i="3"/>
  <c r="O38" i="3"/>
  <c r="O33" i="3"/>
  <c r="O31" i="3"/>
  <c r="L51" i="3"/>
  <c r="N41" i="3"/>
  <c r="O39" i="3"/>
  <c r="N34" i="3"/>
  <c r="N48" i="3"/>
  <c r="O46" i="3"/>
  <c r="N43" i="3"/>
  <c r="O37" i="3"/>
  <c r="N32" i="3"/>
  <c r="O47" i="3"/>
  <c r="N6" i="2"/>
  <c r="O6" i="2"/>
  <c r="L31" i="2"/>
  <c r="M31" i="2"/>
  <c r="N7" i="2"/>
  <c r="O7" i="2"/>
  <c r="L32" i="2"/>
  <c r="M32" i="2"/>
  <c r="N8" i="2"/>
  <c r="O8" i="2"/>
  <c r="L33" i="2"/>
  <c r="M33" i="2"/>
  <c r="N9" i="2"/>
  <c r="O9" i="2"/>
  <c r="L34" i="2"/>
  <c r="M34" i="2"/>
  <c r="N10" i="2"/>
  <c r="O10" i="2"/>
  <c r="L35" i="2"/>
  <c r="M35" i="2"/>
  <c r="N11" i="2"/>
  <c r="O11" i="2"/>
  <c r="L36" i="2"/>
  <c r="M36" i="2"/>
  <c r="N12" i="2"/>
  <c r="O12" i="2"/>
  <c r="L37" i="2"/>
  <c r="M37" i="2"/>
  <c r="N13" i="2"/>
  <c r="O13" i="2"/>
  <c r="L38" i="2"/>
  <c r="M38" i="2"/>
  <c r="N14" i="2"/>
  <c r="O14" i="2"/>
  <c r="L39" i="2"/>
  <c r="M39" i="2"/>
  <c r="N15" i="2"/>
  <c r="O15" i="2"/>
  <c r="L40" i="2"/>
  <c r="M40" i="2"/>
  <c r="N16" i="2"/>
  <c r="O16" i="2"/>
  <c r="L41" i="2"/>
  <c r="M41" i="2"/>
  <c r="N17" i="2"/>
  <c r="O17" i="2"/>
  <c r="L42" i="2"/>
  <c r="M42" i="2"/>
  <c r="N18" i="2"/>
  <c r="O18" i="2"/>
  <c r="L43" i="2"/>
  <c r="M43" i="2"/>
  <c r="N19" i="2"/>
  <c r="O19" i="2"/>
  <c r="L44" i="2"/>
  <c r="M44" i="2"/>
  <c r="N20" i="2"/>
  <c r="O20" i="2"/>
  <c r="L45" i="2"/>
  <c r="M45" i="2"/>
  <c r="N21" i="2"/>
  <c r="O21" i="2"/>
  <c r="L46" i="2"/>
  <c r="M46" i="2"/>
  <c r="N22" i="2"/>
  <c r="O22" i="2"/>
  <c r="L47" i="2"/>
  <c r="M47" i="2"/>
  <c r="N23" i="2"/>
  <c r="O23" i="2"/>
  <c r="L48" i="2"/>
  <c r="M48" i="2"/>
  <c r="N24" i="2"/>
  <c r="O24" i="2"/>
  <c r="L49" i="2"/>
  <c r="M49" i="2"/>
  <c r="N25" i="2"/>
  <c r="O25" i="2"/>
  <c r="L50" i="2"/>
  <c r="M50" i="2"/>
  <c r="B26" i="2"/>
  <c r="C26" i="2"/>
  <c r="D26" i="2"/>
  <c r="E26" i="2"/>
  <c r="F26" i="2"/>
  <c r="G26" i="2"/>
  <c r="H26" i="2"/>
  <c r="I26" i="2"/>
  <c r="J26" i="2"/>
  <c r="K26" i="2"/>
  <c r="L26" i="2"/>
  <c r="M26" i="2"/>
  <c r="B51" i="2"/>
  <c r="C51" i="2"/>
  <c r="D51" i="2"/>
  <c r="E51" i="2"/>
  <c r="F51" i="2"/>
  <c r="G51" i="2"/>
  <c r="H51" i="2"/>
  <c r="I51" i="2"/>
  <c r="J51" i="2"/>
  <c r="K51" i="2"/>
  <c r="O48" i="2" l="1"/>
  <c r="O46" i="2"/>
  <c r="O44" i="2"/>
  <c r="O40" i="2"/>
  <c r="O38" i="2"/>
  <c r="N50" i="2"/>
  <c r="N48" i="2"/>
  <c r="N34" i="2"/>
  <c r="N32" i="2"/>
  <c r="O32" i="2"/>
  <c r="O45" i="2"/>
  <c r="O43" i="2"/>
  <c r="O39" i="2"/>
  <c r="N45" i="2"/>
  <c r="N51" i="3"/>
  <c r="N55" i="3" s="1"/>
  <c r="O36" i="2"/>
  <c r="N43" i="2"/>
  <c r="N35" i="2"/>
  <c r="O33" i="2"/>
  <c r="N42" i="2"/>
  <c r="N40" i="2"/>
  <c r="N38" i="2"/>
  <c r="N46" i="2"/>
  <c r="N41" i="2"/>
  <c r="O41" i="2"/>
  <c r="N49" i="2"/>
  <c r="O47" i="2"/>
  <c r="N33" i="2"/>
  <c r="M51" i="2"/>
  <c r="O50" i="2"/>
  <c r="N47" i="2"/>
  <c r="N36" i="2"/>
  <c r="O34" i="2"/>
  <c r="N31" i="2"/>
  <c r="O51" i="3"/>
  <c r="O55" i="3" s="1"/>
  <c r="O26" i="2"/>
  <c r="N37" i="2"/>
  <c r="O35" i="2"/>
  <c r="O49" i="2"/>
  <c r="N44" i="2"/>
  <c r="O42" i="2"/>
  <c r="N39" i="2"/>
  <c r="O37" i="2"/>
  <c r="N26" i="2"/>
  <c r="O31" i="2"/>
  <c r="L51" i="2"/>
  <c r="K51" i="1"/>
  <c r="J51" i="1"/>
  <c r="I51" i="1"/>
  <c r="H51" i="1"/>
  <c r="G51" i="1"/>
  <c r="F51" i="1"/>
  <c r="E51" i="1"/>
  <c r="D51" i="1"/>
  <c r="C51" i="1"/>
  <c r="B51" i="1"/>
  <c r="M26" i="1"/>
  <c r="L26" i="1"/>
  <c r="K26" i="1"/>
  <c r="J26" i="1"/>
  <c r="I26" i="1"/>
  <c r="H26" i="1"/>
  <c r="G26" i="1"/>
  <c r="F26" i="1"/>
  <c r="E26" i="1"/>
  <c r="D26" i="1"/>
  <c r="C26" i="1"/>
  <c r="B26" i="1"/>
  <c r="M50" i="1"/>
  <c r="L50" i="1"/>
  <c r="O25" i="1"/>
  <c r="N25" i="1"/>
  <c r="M49" i="1"/>
  <c r="L49" i="1"/>
  <c r="O24" i="1"/>
  <c r="N24" i="1"/>
  <c r="M48" i="1"/>
  <c r="L48" i="1"/>
  <c r="O23" i="1"/>
  <c r="N23" i="1"/>
  <c r="M47" i="1"/>
  <c r="L47" i="1"/>
  <c r="O22" i="1"/>
  <c r="N22" i="1"/>
  <c r="M46" i="1"/>
  <c r="L46" i="1"/>
  <c r="O21" i="1"/>
  <c r="N21" i="1"/>
  <c r="M45" i="1"/>
  <c r="L45" i="1"/>
  <c r="O20" i="1"/>
  <c r="N20" i="1"/>
  <c r="M44" i="1"/>
  <c r="L44" i="1"/>
  <c r="O19" i="1"/>
  <c r="N19" i="1"/>
  <c r="M43" i="1"/>
  <c r="L43" i="1"/>
  <c r="O18" i="1"/>
  <c r="N18" i="1"/>
  <c r="M42" i="1"/>
  <c r="L42" i="1"/>
  <c r="O17" i="1"/>
  <c r="N17" i="1"/>
  <c r="M41" i="1"/>
  <c r="L41" i="1"/>
  <c r="O16" i="1"/>
  <c r="N16" i="1"/>
  <c r="M40" i="1"/>
  <c r="L40" i="1"/>
  <c r="O15" i="1"/>
  <c r="N15" i="1"/>
  <c r="M39" i="1"/>
  <c r="L39" i="1"/>
  <c r="O14" i="1"/>
  <c r="N14" i="1"/>
  <c r="M38" i="1"/>
  <c r="L38" i="1"/>
  <c r="O13" i="1"/>
  <c r="N13" i="1"/>
  <c r="M37" i="1"/>
  <c r="L37" i="1"/>
  <c r="O12" i="1"/>
  <c r="N12" i="1"/>
  <c r="M36" i="1"/>
  <c r="L36" i="1"/>
  <c r="O11" i="1"/>
  <c r="N11" i="1"/>
  <c r="M35" i="1"/>
  <c r="L35" i="1"/>
  <c r="O10" i="1"/>
  <c r="N10" i="1"/>
  <c r="M34" i="1"/>
  <c r="L34" i="1"/>
  <c r="O9" i="1"/>
  <c r="N9" i="1"/>
  <c r="M33" i="1"/>
  <c r="L33" i="1"/>
  <c r="O8" i="1"/>
  <c r="N8" i="1"/>
  <c r="M32" i="1"/>
  <c r="L32" i="1"/>
  <c r="O7" i="1"/>
  <c r="N7" i="1"/>
  <c r="M31" i="1"/>
  <c r="L31" i="1"/>
  <c r="O6" i="1"/>
  <c r="N6" i="1"/>
  <c r="N51" i="2" l="1"/>
  <c r="N55" i="2" s="1"/>
  <c r="O51" i="2"/>
  <c r="O55" i="2" s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43" i="1"/>
  <c r="N43" i="1"/>
  <c r="O42" i="1"/>
  <c r="N42" i="1"/>
  <c r="N41" i="1"/>
  <c r="O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O26" i="1"/>
  <c r="N33" i="1"/>
  <c r="N26" i="1"/>
  <c r="O32" i="1"/>
  <c r="N32" i="1"/>
  <c r="O31" i="1"/>
  <c r="N31" i="1"/>
  <c r="L51" i="1"/>
  <c r="M51" i="1"/>
  <c r="O51" i="1" l="1"/>
  <c r="O55" i="1" s="1"/>
  <c r="N51" i="1"/>
  <c r="N55" i="1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<sst xmlns="http://schemas.openxmlformats.org/spreadsheetml/2006/main" count="4980" uniqueCount="98">
  <si>
    <t>森林計画区</t>
    <rPh sb="0" eb="2">
      <t>シンリン</t>
    </rPh>
    <rPh sb="2" eb="4">
      <t>ケイカク</t>
    </rPh>
    <rPh sb="4" eb="5">
      <t>ク</t>
    </rPh>
    <phoneticPr fontId="5"/>
  </si>
  <si>
    <t>地域</t>
    <rPh sb="0" eb="2">
      <t>チイキ</t>
    </rPh>
    <phoneticPr fontId="5"/>
  </si>
  <si>
    <t>市町村</t>
    <rPh sb="0" eb="3">
      <t>シチョウソン</t>
    </rPh>
    <phoneticPr fontId="5"/>
  </si>
  <si>
    <t>***</t>
    <phoneticPr fontId="5"/>
  </si>
  <si>
    <t>林種</t>
    <rPh sb="0" eb="1">
      <t>リン</t>
    </rPh>
    <rPh sb="1" eb="2">
      <t>シュ</t>
    </rPh>
    <phoneticPr fontId="5"/>
  </si>
  <si>
    <t>人工林</t>
    <rPh sb="0" eb="3">
      <t>ジンコウリン</t>
    </rPh>
    <phoneticPr fontId="5"/>
  </si>
  <si>
    <t>天然林</t>
    <rPh sb="0" eb="3">
      <t>テンネンリン</t>
    </rPh>
    <phoneticPr fontId="5"/>
  </si>
  <si>
    <t>人天合計</t>
    <rPh sb="0" eb="1">
      <t>ヒト</t>
    </rPh>
    <rPh sb="1" eb="2">
      <t>テン</t>
    </rPh>
    <rPh sb="2" eb="4">
      <t>ゴウケイ</t>
    </rPh>
    <phoneticPr fontId="5"/>
  </si>
  <si>
    <t>樹種</t>
    <rPh sb="0" eb="2">
      <t>ジュシュ</t>
    </rPh>
    <phoneticPr fontId="5"/>
  </si>
  <si>
    <t>スギ</t>
    <phoneticPr fontId="5"/>
  </si>
  <si>
    <t>ヒノキ</t>
    <phoneticPr fontId="5"/>
  </si>
  <si>
    <t>マツ</t>
    <phoneticPr fontId="5"/>
  </si>
  <si>
    <t>クヌギ</t>
    <phoneticPr fontId="5"/>
  </si>
  <si>
    <t>その他針葉樹</t>
    <rPh sb="2" eb="3">
      <t>タ</t>
    </rPh>
    <rPh sb="3" eb="6">
      <t>シンヨウジュ</t>
    </rPh>
    <phoneticPr fontId="5"/>
  </si>
  <si>
    <t>その他広葉樹</t>
    <rPh sb="2" eb="3">
      <t>タ</t>
    </rPh>
    <rPh sb="3" eb="6">
      <t>コウヨウジュ</t>
    </rPh>
    <phoneticPr fontId="5"/>
  </si>
  <si>
    <t>計</t>
    <rPh sb="0" eb="1">
      <t>ケイ</t>
    </rPh>
    <phoneticPr fontId="5"/>
  </si>
  <si>
    <t>広葉樹</t>
    <rPh sb="0" eb="3">
      <t>コウヨウジュ</t>
    </rPh>
    <phoneticPr fontId="5"/>
  </si>
  <si>
    <t>合計</t>
    <rPh sb="0" eb="2">
      <t>ゴウケイ</t>
    </rPh>
    <phoneticPr fontId="5"/>
  </si>
  <si>
    <t>齢級</t>
    <rPh sb="0" eb="1">
      <t>レイ</t>
    </rPh>
    <rPh sb="1" eb="2">
      <t>キュウ</t>
    </rPh>
    <phoneticPr fontId="5"/>
  </si>
  <si>
    <t>面 積</t>
  </si>
  <si>
    <t>蓄 積</t>
  </si>
  <si>
    <t>20上</t>
    <rPh sb="2" eb="3">
      <t>ウエ</t>
    </rPh>
    <phoneticPr fontId="5"/>
  </si>
  <si>
    <t>伐採跡地</t>
    <rPh sb="0" eb="2">
      <t>バッサイ</t>
    </rPh>
    <rPh sb="2" eb="4">
      <t>アトチ</t>
    </rPh>
    <phoneticPr fontId="5"/>
  </si>
  <si>
    <t>未立木地</t>
    <rPh sb="0" eb="1">
      <t>ミ</t>
    </rPh>
    <rPh sb="1" eb="3">
      <t>リュウボク</t>
    </rPh>
    <rPh sb="3" eb="4">
      <t>チ</t>
    </rPh>
    <phoneticPr fontId="5"/>
  </si>
  <si>
    <t>更新困難地</t>
    <rPh sb="0" eb="2">
      <t>コウシン</t>
    </rPh>
    <rPh sb="2" eb="4">
      <t>コンナン</t>
    </rPh>
    <rPh sb="4" eb="5">
      <t>チ</t>
    </rPh>
    <phoneticPr fontId="5"/>
  </si>
  <si>
    <t>竹林</t>
    <rPh sb="0" eb="2">
      <t>チクリン</t>
    </rPh>
    <phoneticPr fontId="5"/>
  </si>
  <si>
    <t>特殊林</t>
    <rPh sb="0" eb="2">
      <t>トクシュ</t>
    </rPh>
    <rPh sb="2" eb="3">
      <t>リン</t>
    </rPh>
    <phoneticPr fontId="5"/>
  </si>
  <si>
    <t>その他計</t>
    <rPh sb="2" eb="3">
      <t>タ</t>
    </rPh>
    <rPh sb="3" eb="4">
      <t>ケイ</t>
    </rPh>
    <phoneticPr fontId="5"/>
  </si>
  <si>
    <t>総合計</t>
    <rPh sb="0" eb="1">
      <t>ソウ</t>
    </rPh>
    <rPh sb="1" eb="3">
      <t>ゴウケイ</t>
    </rPh>
    <phoneticPr fontId="5"/>
  </si>
  <si>
    <t>蓄 積（束）</t>
    <rPh sb="4" eb="5">
      <t>タバ</t>
    </rPh>
    <phoneticPr fontId="5"/>
  </si>
  <si>
    <t>球磨川</t>
    <phoneticPr fontId="3"/>
  </si>
  <si>
    <t>天草</t>
    <phoneticPr fontId="3"/>
  </si>
  <si>
    <t>白川菊池</t>
    <phoneticPr fontId="3"/>
  </si>
  <si>
    <t>緑川</t>
    <phoneticPr fontId="3"/>
  </si>
  <si>
    <t>芦北</t>
    <phoneticPr fontId="5"/>
  </si>
  <si>
    <t>宇城</t>
    <phoneticPr fontId="5"/>
  </si>
  <si>
    <t>球磨</t>
    <phoneticPr fontId="5"/>
  </si>
  <si>
    <t>熊本</t>
    <phoneticPr fontId="5"/>
  </si>
  <si>
    <t>白川菊池</t>
  </si>
  <si>
    <t>上益城</t>
    <phoneticPr fontId="5"/>
  </si>
  <si>
    <t>八代</t>
    <phoneticPr fontId="5"/>
  </si>
  <si>
    <t>あさぎり町</t>
    <phoneticPr fontId="5"/>
  </si>
  <si>
    <t>球磨川</t>
  </si>
  <si>
    <t>阿蘇市</t>
    <phoneticPr fontId="5"/>
  </si>
  <si>
    <t>芦北町</t>
    <phoneticPr fontId="5"/>
  </si>
  <si>
    <t>宇城市</t>
    <phoneticPr fontId="5"/>
  </si>
  <si>
    <t>緑川</t>
  </si>
  <si>
    <t>宇土市</t>
    <phoneticPr fontId="5"/>
  </si>
  <si>
    <t>益城町</t>
    <phoneticPr fontId="5"/>
  </si>
  <si>
    <t>菊池市</t>
    <phoneticPr fontId="5"/>
  </si>
  <si>
    <t>菊陽町</t>
    <phoneticPr fontId="5"/>
  </si>
  <si>
    <t>球磨村</t>
    <phoneticPr fontId="5"/>
  </si>
  <si>
    <t>玉東町</t>
    <phoneticPr fontId="5"/>
  </si>
  <si>
    <t>玉名市</t>
    <phoneticPr fontId="5"/>
  </si>
  <si>
    <t>錦町</t>
    <phoneticPr fontId="5"/>
  </si>
  <si>
    <t>熊本市</t>
    <phoneticPr fontId="5"/>
  </si>
  <si>
    <t>五木村</t>
    <phoneticPr fontId="5"/>
  </si>
  <si>
    <t>御船町</t>
    <phoneticPr fontId="5"/>
  </si>
  <si>
    <t>甲佐町</t>
    <phoneticPr fontId="5"/>
  </si>
  <si>
    <t>荒尾市</t>
    <phoneticPr fontId="5"/>
  </si>
  <si>
    <t>高森町</t>
    <phoneticPr fontId="5"/>
  </si>
  <si>
    <t>合志市</t>
    <phoneticPr fontId="5"/>
  </si>
  <si>
    <t>山江村</t>
    <phoneticPr fontId="5"/>
  </si>
  <si>
    <t>山鹿市</t>
    <phoneticPr fontId="5"/>
  </si>
  <si>
    <t>山都町</t>
    <phoneticPr fontId="5"/>
  </si>
  <si>
    <t>産山村</t>
    <phoneticPr fontId="5"/>
  </si>
  <si>
    <t>小国町</t>
    <phoneticPr fontId="5"/>
  </si>
  <si>
    <t>上天草市</t>
    <phoneticPr fontId="5"/>
  </si>
  <si>
    <t>天草</t>
    <phoneticPr fontId="5"/>
  </si>
  <si>
    <t>天草</t>
  </si>
  <si>
    <t>人吉市</t>
    <phoneticPr fontId="5"/>
  </si>
  <si>
    <t>水上村</t>
    <phoneticPr fontId="5"/>
  </si>
  <si>
    <t>水俣市</t>
    <phoneticPr fontId="5"/>
  </si>
  <si>
    <t>西原村</t>
    <phoneticPr fontId="5"/>
  </si>
  <si>
    <t>相良村</t>
    <phoneticPr fontId="5"/>
  </si>
  <si>
    <t>多良木町</t>
    <phoneticPr fontId="5"/>
  </si>
  <si>
    <t>大津町</t>
    <phoneticPr fontId="5"/>
  </si>
  <si>
    <t>長洲町</t>
    <phoneticPr fontId="5"/>
  </si>
  <si>
    <t>津奈木町</t>
    <phoneticPr fontId="5"/>
  </si>
  <si>
    <t>天草市</t>
    <phoneticPr fontId="5"/>
  </si>
  <si>
    <t>湯前町</t>
    <phoneticPr fontId="5"/>
  </si>
  <si>
    <t>南阿蘇村</t>
    <phoneticPr fontId="5"/>
  </si>
  <si>
    <t>南関町</t>
    <phoneticPr fontId="5"/>
  </si>
  <si>
    <t>南小国町</t>
    <phoneticPr fontId="5"/>
  </si>
  <si>
    <t>八代市</t>
    <phoneticPr fontId="5"/>
  </si>
  <si>
    <t>美里町</t>
    <phoneticPr fontId="5"/>
  </si>
  <si>
    <t>氷川町</t>
    <phoneticPr fontId="5"/>
  </si>
  <si>
    <t>苓北町</t>
    <phoneticPr fontId="5"/>
  </si>
  <si>
    <t>和水町</t>
    <phoneticPr fontId="5"/>
  </si>
  <si>
    <t>単位　面積:ha 蓄積：㎡（竹：束）</t>
    <rPh sb="0" eb="2">
      <t>タンイ</t>
    </rPh>
    <rPh sb="3" eb="5">
      <t>メンセキ</t>
    </rPh>
    <rPh sb="9" eb="11">
      <t>チクセキ</t>
    </rPh>
    <rPh sb="14" eb="15">
      <t>タケ</t>
    </rPh>
    <rPh sb="16" eb="17">
      <t>タバ</t>
    </rPh>
    <phoneticPr fontId="3"/>
  </si>
  <si>
    <t>ｌ</t>
    <phoneticPr fontId="3"/>
  </si>
  <si>
    <t>クヌギ</t>
  </si>
  <si>
    <t>全県</t>
    <rPh sb="0" eb="2">
      <t>ゼンケン</t>
    </rPh>
    <phoneticPr fontId="3"/>
  </si>
  <si>
    <t>地域</t>
    <rPh sb="0" eb="2">
      <t>チイキ</t>
    </rPh>
    <phoneticPr fontId="3"/>
  </si>
  <si>
    <t>玉名</t>
    <rPh sb="0" eb="2">
      <t>タマナ</t>
    </rPh>
    <phoneticPr fontId="3"/>
  </si>
  <si>
    <t>菊池</t>
    <rPh sb="0" eb="2">
      <t>キクチ</t>
    </rPh>
    <phoneticPr fontId="3"/>
  </si>
  <si>
    <t>阿蘇</t>
    <rPh sb="0" eb="2">
      <t>アソ</t>
    </rPh>
    <phoneticPr fontId="3"/>
  </si>
  <si>
    <t>鹿本</t>
    <rPh sb="0" eb="2">
      <t>カモト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</si>
</sst>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_);[Red]\(#,##0\)"/>
    <numFmt numFmtId="178" formatCode="#,##0;[Red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176" fontId="2" fillId="0" borderId="6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vertical="center"/>
    </xf>
    <xf numFmtId="176" fontId="2" fillId="0" borderId="11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6" fontId="2" fillId="0" borderId="0" xfId="1" applyNumberFormat="1" applyFont="1"/>
    <xf numFmtId="177" fontId="2" fillId="0" borderId="0" xfId="1" applyNumberFormat="1" applyFont="1" applyAlignment="1">
      <alignment horizontal="center" vertical="center"/>
    </xf>
    <xf numFmtId="177" fontId="2" fillId="0" borderId="0" xfId="1" applyNumberFormat="1" applyFont="1"/>
    <xf numFmtId="177" fontId="4" fillId="0" borderId="1" xfId="1" applyNumberFormat="1" applyFont="1" applyBorder="1" applyAlignment="1">
      <alignment horizontal="center" vertical="center" shrinkToFit="1"/>
    </xf>
    <xf numFmtId="177" fontId="2" fillId="0" borderId="0" xfId="1" applyNumberFormat="1" applyFont="1" applyAlignment="1">
      <alignment horizontal="center"/>
    </xf>
    <xf numFmtId="177" fontId="2" fillId="0" borderId="5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178" fontId="2" fillId="0" borderId="0" xfId="1" applyNumberFormat="1" applyFont="1" applyAlignment="1">
      <alignment horizontal="center" vertical="center"/>
    </xf>
    <xf numFmtId="178" fontId="2" fillId="0" borderId="0" xfId="1" applyNumberFormat="1" applyFont="1"/>
    <xf numFmtId="178" fontId="4" fillId="0" borderId="1" xfId="1" applyNumberFormat="1" applyFont="1" applyBorder="1" applyAlignment="1">
      <alignment horizontal="center" vertical="center" shrinkToFit="1"/>
    </xf>
    <xf numFmtId="178" fontId="4" fillId="0" borderId="2" xfId="1" applyNumberFormat="1" applyFont="1" applyBorder="1" applyAlignment="1">
      <alignment horizontal="center" vertical="center" shrinkToFit="1"/>
    </xf>
    <xf numFmtId="178" fontId="2" fillId="0" borderId="3" xfId="1" applyNumberFormat="1" applyFont="1" applyBorder="1" applyAlignment="1">
      <alignment horizontal="center" vertical="center"/>
    </xf>
    <xf numFmtId="178" fontId="2" fillId="0" borderId="0" xfId="1" applyNumberFormat="1" applyFont="1" applyAlignment="1">
      <alignment vertical="center"/>
    </xf>
    <xf numFmtId="178" fontId="2" fillId="0" borderId="1" xfId="1" applyNumberFormat="1" applyFont="1" applyBorder="1" applyAlignment="1">
      <alignment horizontal="center" vertical="center"/>
    </xf>
    <xf numFmtId="178" fontId="2" fillId="0" borderId="6" xfId="1" applyNumberFormat="1" applyFont="1" applyBorder="1" applyAlignment="1">
      <alignment horizontal="center" vertical="center"/>
    </xf>
    <xf numFmtId="178" fontId="2" fillId="0" borderId="7" xfId="1" applyNumberFormat="1" applyFont="1" applyBorder="1" applyAlignment="1">
      <alignment horizontal="center" vertical="center"/>
    </xf>
    <xf numFmtId="178" fontId="2" fillId="0" borderId="10" xfId="1" applyNumberFormat="1" applyFont="1" applyBorder="1" applyAlignment="1">
      <alignment horizontal="center" vertical="center"/>
    </xf>
    <xf numFmtId="176" fontId="2" fillId="0" borderId="6" xfId="1" applyNumberFormat="1" applyFont="1" applyBorder="1" applyAlignment="1">
      <alignment horizontal="center" vertical="center"/>
    </xf>
    <xf numFmtId="178" fontId="4" fillId="0" borderId="5" xfId="1" applyNumberFormat="1" applyFont="1" applyBorder="1" applyAlignment="1">
      <alignment horizontal="center" vertical="center" shrinkToFit="1"/>
    </xf>
    <xf numFmtId="176" fontId="2" fillId="0" borderId="1" xfId="1" applyNumberFormat="1" applyFont="1" applyBorder="1" applyAlignment="1">
      <alignment horizontal="center" vertical="center"/>
    </xf>
    <xf numFmtId="178" fontId="1" fillId="0" borderId="2" xfId="1" applyNumberFormat="1" applyBorder="1" applyAlignment="1">
      <alignment horizontal="center" vertical="center"/>
    </xf>
    <xf numFmtId="178" fontId="1" fillId="0" borderId="4" xfId="1" applyNumberFormat="1" applyBorder="1" applyAlignment="1">
      <alignment horizontal="center" vertical="center"/>
    </xf>
    <xf numFmtId="178" fontId="1" fillId="0" borderId="5" xfId="1" applyNumberFormat="1" applyBorder="1" applyAlignment="1">
      <alignment horizontal="center" vertical="center"/>
    </xf>
    <xf numFmtId="176" fontId="1" fillId="0" borderId="1" xfId="1" applyNumberFormat="1" applyBorder="1" applyAlignment="1">
      <alignment horizontal="center" vertical="center"/>
    </xf>
    <xf numFmtId="178" fontId="2" fillId="0" borderId="1" xfId="1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center" vertical="center" shrinkToFit="1"/>
    </xf>
    <xf numFmtId="177" fontId="1" fillId="0" borderId="14" xfId="1" applyNumberFormat="1" applyBorder="1" applyAlignment="1">
      <alignment horizontal="right"/>
    </xf>
    <xf numFmtId="178" fontId="4" fillId="0" borderId="2" xfId="1" applyNumberFormat="1" applyFont="1" applyBorder="1" applyAlignment="1">
      <alignment horizontal="center" vertical="center" shrinkToFit="1"/>
    </xf>
    <xf numFmtId="178" fontId="4" fillId="0" borderId="5" xfId="1" applyNumberFormat="1" applyFont="1" applyBorder="1" applyAlignment="1">
      <alignment horizontal="center" vertical="center" shrinkToFit="1"/>
    </xf>
    <xf numFmtId="178" fontId="1" fillId="0" borderId="14" xfId="1" applyNumberFormat="1" applyBorder="1" applyAlignment="1">
      <alignment horizontal="right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colors>
    <mruColors>
      <color rgb="FFE9C9FB"/>
      <color rgb="FFCA7AF6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microsoft.com/office/2023/09/relationships/Python" Target="pyth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 codeName="Sheet1">
    <tabColor theme="1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M18" sqref="M18"/>
      <selection pane="topRight" activeCell="X15" sqref="X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6" t="s">
        <v>0</v>
      </c>
      <c r="B1" s="36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6" t="s">
        <v>92</v>
      </c>
      <c r="B2" s="36"/>
      <c r="C2" s="8" t="s">
        <v>3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37" t="s">
        <v>89</v>
      </c>
      <c r="N2" s="37"/>
      <c r="O2" s="37"/>
      <c r="P2" s="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1951.24</v>
      </c>
      <c r="C6" s="11">
        <v>0</v>
      </c>
      <c r="D6" s="1">
        <v>188.78</v>
      </c>
      <c r="E6" s="11">
        <v>0</v>
      </c>
      <c r="F6" s="1">
        <v>5.74</v>
      </c>
      <c r="G6" s="11">
        <v>0</v>
      </c>
      <c r="H6" s="1">
        <v>60.66</v>
      </c>
      <c r="I6" s="11">
        <v>0</v>
      </c>
      <c r="J6" s="1">
        <v>0.14000000000000001</v>
      </c>
      <c r="K6" s="11">
        <v>0</v>
      </c>
      <c r="L6" s="1">
        <v>83.47</v>
      </c>
      <c r="M6" s="11">
        <v>0</v>
      </c>
      <c r="N6" s="1">
        <f>SUM(B6,D6,F6,H6,J6,L6)</f>
        <v>2290.0299999999993</v>
      </c>
      <c r="O6" s="11">
        <f>SUM(C6,E6,G6,I6,K6,M6)</f>
        <v>0</v>
      </c>
    </row>
    <row r="7" spans="1:16" s="23" customFormat="1" ht="19" customHeight="1" x14ac:dyDescent="0.55000000000000004">
      <c r="A7" s="24">
        <v>2</v>
      </c>
      <c r="B7" s="1">
        <v>4170</v>
      </c>
      <c r="C7" s="11">
        <v>0</v>
      </c>
      <c r="D7" s="1">
        <v>472.26</v>
      </c>
      <c r="E7" s="11">
        <v>0</v>
      </c>
      <c r="F7" s="1">
        <v>0.24</v>
      </c>
      <c r="G7" s="11">
        <v>0</v>
      </c>
      <c r="H7" s="1">
        <v>126.89</v>
      </c>
      <c r="I7" s="11">
        <v>5724</v>
      </c>
      <c r="J7" s="1">
        <v>4.09</v>
      </c>
      <c r="K7" s="11">
        <v>0</v>
      </c>
      <c r="L7" s="1">
        <v>228.68</v>
      </c>
      <c r="M7" s="11">
        <v>5067</v>
      </c>
      <c r="N7" s="1">
        <f t="shared" ref="N7:O24" si="0">SUM(B7,D7,F7,H7,J7,L7)</f>
        <v>5002.1600000000008</v>
      </c>
      <c r="O7" s="11">
        <f t="shared" si="0"/>
        <v>10791</v>
      </c>
    </row>
    <row r="8" spans="1:16" s="23" customFormat="1" ht="19" customHeight="1" x14ac:dyDescent="0.55000000000000004">
      <c r="A8" s="24">
        <v>3</v>
      </c>
      <c r="B8" s="1">
        <v>2920.91</v>
      </c>
      <c r="C8" s="11">
        <v>116225</v>
      </c>
      <c r="D8" s="1">
        <v>617.41</v>
      </c>
      <c r="E8" s="11">
        <v>24247</v>
      </c>
      <c r="F8" s="1">
        <v>0.06</v>
      </c>
      <c r="G8" s="11">
        <v>3</v>
      </c>
      <c r="H8" s="1">
        <v>164.80999999999997</v>
      </c>
      <c r="I8" s="11">
        <v>16019</v>
      </c>
      <c r="J8" s="1">
        <v>2.98</v>
      </c>
      <c r="K8" s="11">
        <v>102</v>
      </c>
      <c r="L8" s="1">
        <v>357.03</v>
      </c>
      <c r="M8" s="11">
        <v>19920</v>
      </c>
      <c r="N8" s="1">
        <f t="shared" si="0"/>
        <v>4063.2</v>
      </c>
      <c r="O8" s="11">
        <f t="shared" si="0"/>
        <v>176516</v>
      </c>
    </row>
    <row r="9" spans="1:16" s="23" customFormat="1" ht="19" customHeight="1" x14ac:dyDescent="0.55000000000000004">
      <c r="A9" s="24">
        <v>4</v>
      </c>
      <c r="B9" s="1">
        <v>2183.59</v>
      </c>
      <c r="C9" s="11">
        <v>192231</v>
      </c>
      <c r="D9" s="1">
        <v>1281.83</v>
      </c>
      <c r="E9" s="11">
        <v>101534</v>
      </c>
      <c r="F9" s="1">
        <v>7.89</v>
      </c>
      <c r="G9" s="11">
        <v>643</v>
      </c>
      <c r="H9" s="1">
        <v>134.29</v>
      </c>
      <c r="I9" s="11">
        <v>16863</v>
      </c>
      <c r="J9" s="1">
        <v>7.66</v>
      </c>
      <c r="K9" s="11">
        <v>663</v>
      </c>
      <c r="L9" s="1">
        <v>402.52000000000004</v>
      </c>
      <c r="M9" s="11">
        <v>33750</v>
      </c>
      <c r="N9" s="1">
        <f t="shared" si="0"/>
        <v>4017.7799999999997</v>
      </c>
      <c r="O9" s="11">
        <f t="shared" si="0"/>
        <v>345684</v>
      </c>
    </row>
    <row r="10" spans="1:16" s="23" customFormat="1" ht="19" customHeight="1" x14ac:dyDescent="0.55000000000000004">
      <c r="A10" s="24">
        <v>5</v>
      </c>
      <c r="B10" s="1">
        <v>1160.17</v>
      </c>
      <c r="C10" s="11">
        <v>168362</v>
      </c>
      <c r="D10" s="1">
        <v>2129.77</v>
      </c>
      <c r="E10" s="11">
        <v>276543</v>
      </c>
      <c r="F10" s="1">
        <v>26.45</v>
      </c>
      <c r="G10" s="11">
        <v>3142</v>
      </c>
      <c r="H10" s="1">
        <v>177.35</v>
      </c>
      <c r="I10" s="11">
        <v>24910</v>
      </c>
      <c r="J10" s="1">
        <v>10.56</v>
      </c>
      <c r="K10" s="11">
        <v>1250</v>
      </c>
      <c r="L10" s="1">
        <v>513.39</v>
      </c>
      <c r="M10" s="11">
        <v>53957</v>
      </c>
      <c r="N10" s="1">
        <f t="shared" si="0"/>
        <v>4017.6899999999996</v>
      </c>
      <c r="O10" s="11">
        <f t="shared" si="0"/>
        <v>528164</v>
      </c>
    </row>
    <row r="11" spans="1:16" s="23" customFormat="1" ht="19" customHeight="1" x14ac:dyDescent="0.55000000000000004">
      <c r="A11" s="24">
        <v>6</v>
      </c>
      <c r="B11" s="1">
        <v>996.18999999999994</v>
      </c>
      <c r="C11" s="11">
        <v>209920</v>
      </c>
      <c r="D11" s="1">
        <v>1831.51</v>
      </c>
      <c r="E11" s="11">
        <v>346673</v>
      </c>
      <c r="F11" s="1">
        <v>15.15</v>
      </c>
      <c r="G11" s="11">
        <v>2121</v>
      </c>
      <c r="H11" s="1">
        <v>180.4</v>
      </c>
      <c r="I11" s="11">
        <v>25382</v>
      </c>
      <c r="J11" s="1">
        <v>7.63</v>
      </c>
      <c r="K11" s="11">
        <v>1270</v>
      </c>
      <c r="L11" s="1">
        <v>306.3</v>
      </c>
      <c r="M11" s="11">
        <v>38103</v>
      </c>
      <c r="N11" s="1">
        <f t="shared" si="0"/>
        <v>3337.1800000000003</v>
      </c>
      <c r="O11" s="11">
        <f t="shared" si="0"/>
        <v>623469</v>
      </c>
    </row>
    <row r="12" spans="1:16" s="23" customFormat="1" ht="19" customHeight="1" x14ac:dyDescent="0.55000000000000004">
      <c r="A12" s="24">
        <v>7</v>
      </c>
      <c r="B12" s="1">
        <v>939.69</v>
      </c>
      <c r="C12" s="11">
        <v>265655</v>
      </c>
      <c r="D12" s="1">
        <v>2642.45</v>
      </c>
      <c r="E12" s="11">
        <v>689901</v>
      </c>
      <c r="F12" s="1">
        <v>3.66</v>
      </c>
      <c r="G12" s="11">
        <v>508</v>
      </c>
      <c r="H12" s="1">
        <v>319.26000000000005</v>
      </c>
      <c r="I12" s="11">
        <v>51354</v>
      </c>
      <c r="J12" s="1">
        <v>12.270000000000001</v>
      </c>
      <c r="K12" s="11">
        <v>2236</v>
      </c>
      <c r="L12" s="1">
        <v>240.64000000000001</v>
      </c>
      <c r="M12" s="11">
        <v>35198</v>
      </c>
      <c r="N12" s="1">
        <f t="shared" si="0"/>
        <v>4157.97</v>
      </c>
      <c r="O12" s="11">
        <f t="shared" si="0"/>
        <v>1044852</v>
      </c>
    </row>
    <row r="13" spans="1:16" s="23" customFormat="1" ht="19" customHeight="1" x14ac:dyDescent="0.55000000000000004">
      <c r="A13" s="24">
        <v>8</v>
      </c>
      <c r="B13" s="1">
        <v>1278.3600000000001</v>
      </c>
      <c r="C13" s="11">
        <v>453718</v>
      </c>
      <c r="D13" s="1">
        <v>3485.3999999999996</v>
      </c>
      <c r="E13" s="11">
        <v>1079524</v>
      </c>
      <c r="F13" s="1">
        <v>3.39</v>
      </c>
      <c r="G13" s="11">
        <v>621</v>
      </c>
      <c r="H13" s="1">
        <v>747.75</v>
      </c>
      <c r="I13" s="11">
        <v>142300</v>
      </c>
      <c r="J13" s="1">
        <v>4.26</v>
      </c>
      <c r="K13" s="11">
        <v>880</v>
      </c>
      <c r="L13" s="1">
        <v>154.25</v>
      </c>
      <c r="M13" s="11">
        <v>23835</v>
      </c>
      <c r="N13" s="1">
        <f t="shared" si="0"/>
        <v>5673.4100000000008</v>
      </c>
      <c r="O13" s="11">
        <f t="shared" si="0"/>
        <v>1700878</v>
      </c>
    </row>
    <row r="14" spans="1:16" s="23" customFormat="1" ht="19" customHeight="1" x14ac:dyDescent="0.55000000000000004">
      <c r="A14" s="24">
        <v>9</v>
      </c>
      <c r="B14" s="1">
        <v>3017.77</v>
      </c>
      <c r="C14" s="11">
        <v>1256686</v>
      </c>
      <c r="D14" s="1">
        <v>4145.6900000000005</v>
      </c>
      <c r="E14" s="11">
        <v>1524897</v>
      </c>
      <c r="F14" s="1">
        <v>3.8</v>
      </c>
      <c r="G14" s="11">
        <v>726</v>
      </c>
      <c r="H14" s="1">
        <v>1240.8900000000001</v>
      </c>
      <c r="I14" s="11">
        <v>239879</v>
      </c>
      <c r="J14" s="1">
        <v>0</v>
      </c>
      <c r="K14" s="11">
        <v>0</v>
      </c>
      <c r="L14" s="1">
        <v>26.79</v>
      </c>
      <c r="M14" s="11">
        <v>4755</v>
      </c>
      <c r="N14" s="1">
        <f t="shared" si="0"/>
        <v>8434.9400000000023</v>
      </c>
      <c r="O14" s="11">
        <f t="shared" si="0"/>
        <v>3026943</v>
      </c>
    </row>
    <row r="15" spans="1:16" s="23" customFormat="1" ht="19" customHeight="1" x14ac:dyDescent="0.55000000000000004">
      <c r="A15" s="24">
        <v>10</v>
      </c>
      <c r="B15" s="1">
        <v>8031.66</v>
      </c>
      <c r="C15" s="11">
        <v>3750681</v>
      </c>
      <c r="D15" s="1">
        <v>9548.89</v>
      </c>
      <c r="E15" s="11">
        <v>3777883</v>
      </c>
      <c r="F15" s="1">
        <v>6.51</v>
      </c>
      <c r="G15" s="11">
        <v>1582</v>
      </c>
      <c r="H15" s="1">
        <v>1035.3300000000002</v>
      </c>
      <c r="I15" s="11">
        <v>201377</v>
      </c>
      <c r="J15" s="1">
        <v>0</v>
      </c>
      <c r="K15" s="11">
        <v>0</v>
      </c>
      <c r="L15" s="1">
        <v>21.07</v>
      </c>
      <c r="M15" s="11">
        <v>2666</v>
      </c>
      <c r="N15" s="1">
        <f t="shared" si="0"/>
        <v>18643.46</v>
      </c>
      <c r="O15" s="11">
        <f t="shared" si="0"/>
        <v>7734189</v>
      </c>
    </row>
    <row r="16" spans="1:16" s="23" customFormat="1" ht="19" customHeight="1" x14ac:dyDescent="0.55000000000000004">
      <c r="A16" s="24">
        <v>11</v>
      </c>
      <c r="B16" s="1">
        <v>11553.22</v>
      </c>
      <c r="C16" s="11">
        <v>5822507</v>
      </c>
      <c r="D16" s="1">
        <v>16393.55</v>
      </c>
      <c r="E16" s="11">
        <v>7032746</v>
      </c>
      <c r="F16" s="1">
        <v>37.080000000000005</v>
      </c>
      <c r="G16" s="11">
        <v>8320</v>
      </c>
      <c r="H16" s="1">
        <v>920.69</v>
      </c>
      <c r="I16" s="11">
        <v>176105</v>
      </c>
      <c r="J16" s="1">
        <v>1.75</v>
      </c>
      <c r="K16" s="11">
        <v>334</v>
      </c>
      <c r="L16" s="1">
        <v>10.84</v>
      </c>
      <c r="M16" s="11">
        <v>1822</v>
      </c>
      <c r="N16" s="1">
        <f t="shared" si="0"/>
        <v>28917.129999999997</v>
      </c>
      <c r="O16" s="11">
        <f t="shared" si="0"/>
        <v>13041834</v>
      </c>
    </row>
    <row r="17" spans="1:15" s="23" customFormat="1" ht="19" customHeight="1" x14ac:dyDescent="0.55000000000000004">
      <c r="A17" s="24">
        <v>12</v>
      </c>
      <c r="B17" s="1">
        <v>20721.46</v>
      </c>
      <c r="C17" s="11">
        <v>10944994</v>
      </c>
      <c r="D17" s="1">
        <v>17428.440000000002</v>
      </c>
      <c r="E17" s="11">
        <v>7999640</v>
      </c>
      <c r="F17" s="1">
        <v>286.01000000000005</v>
      </c>
      <c r="G17" s="11">
        <v>71564</v>
      </c>
      <c r="H17" s="1">
        <v>543.79999999999995</v>
      </c>
      <c r="I17" s="11">
        <v>98001</v>
      </c>
      <c r="J17" s="1">
        <v>2.08</v>
      </c>
      <c r="K17" s="11">
        <v>0</v>
      </c>
      <c r="L17" s="1">
        <v>31.33</v>
      </c>
      <c r="M17" s="11">
        <v>5361</v>
      </c>
      <c r="N17" s="1">
        <f t="shared" si="0"/>
        <v>39013.12000000001</v>
      </c>
      <c r="O17" s="11">
        <f t="shared" si="0"/>
        <v>19119560</v>
      </c>
    </row>
    <row r="18" spans="1:15" s="23" customFormat="1" ht="19" customHeight="1" x14ac:dyDescent="0.55000000000000004">
      <c r="A18" s="24">
        <v>13</v>
      </c>
      <c r="B18" s="1">
        <v>25103.559999999998</v>
      </c>
      <c r="C18" s="11">
        <v>13827365</v>
      </c>
      <c r="D18" s="1">
        <v>12361.230000000001</v>
      </c>
      <c r="E18" s="11">
        <v>6015424</v>
      </c>
      <c r="F18" s="1">
        <v>1537.59</v>
      </c>
      <c r="G18" s="11">
        <v>413975</v>
      </c>
      <c r="H18" s="1">
        <v>294.85000000000002</v>
      </c>
      <c r="I18" s="11">
        <v>56957</v>
      </c>
      <c r="J18" s="1">
        <v>3.98</v>
      </c>
      <c r="K18" s="11">
        <v>1069</v>
      </c>
      <c r="L18" s="1">
        <v>13.59</v>
      </c>
      <c r="M18" s="11">
        <v>2050</v>
      </c>
      <c r="N18" s="1">
        <f t="shared" si="0"/>
        <v>39314.799999999996</v>
      </c>
      <c r="O18" s="11">
        <f t="shared" si="0"/>
        <v>20316840</v>
      </c>
    </row>
    <row r="19" spans="1:15" s="23" customFormat="1" ht="19" customHeight="1" x14ac:dyDescent="0.55000000000000004">
      <c r="A19" s="24">
        <v>14</v>
      </c>
      <c r="B19" s="1">
        <v>26958.29</v>
      </c>
      <c r="C19" s="11">
        <v>15338379</v>
      </c>
      <c r="D19" s="1">
        <v>9127.59</v>
      </c>
      <c r="E19" s="11">
        <v>4615155</v>
      </c>
      <c r="F19" s="1">
        <v>1315.68</v>
      </c>
      <c r="G19" s="11">
        <v>361002</v>
      </c>
      <c r="H19" s="1">
        <v>156.60999999999999</v>
      </c>
      <c r="I19" s="11">
        <v>31544</v>
      </c>
      <c r="J19" s="1">
        <v>0.76</v>
      </c>
      <c r="K19" s="11">
        <v>207</v>
      </c>
      <c r="L19" s="1">
        <v>10.33</v>
      </c>
      <c r="M19" s="11">
        <v>1674</v>
      </c>
      <c r="N19" s="1">
        <f t="shared" si="0"/>
        <v>37569.260000000009</v>
      </c>
      <c r="O19" s="11">
        <f t="shared" si="0"/>
        <v>20347961</v>
      </c>
    </row>
    <row r="20" spans="1:15" s="23" customFormat="1" ht="19" customHeight="1" x14ac:dyDescent="0.55000000000000004">
      <c r="A20" s="24">
        <v>15</v>
      </c>
      <c r="B20" s="1">
        <v>14561.17</v>
      </c>
      <c r="C20" s="11">
        <v>8645341</v>
      </c>
      <c r="D20" s="1">
        <v>3372.36</v>
      </c>
      <c r="E20" s="11">
        <v>1740022</v>
      </c>
      <c r="F20" s="1">
        <v>475.75</v>
      </c>
      <c r="G20" s="11">
        <v>135405</v>
      </c>
      <c r="H20" s="1">
        <v>75.17</v>
      </c>
      <c r="I20" s="11">
        <v>15187</v>
      </c>
      <c r="J20" s="1">
        <v>0</v>
      </c>
      <c r="K20" s="11">
        <v>0</v>
      </c>
      <c r="L20" s="1">
        <v>6.49</v>
      </c>
      <c r="M20" s="11">
        <v>1024</v>
      </c>
      <c r="N20" s="1">
        <f t="shared" si="0"/>
        <v>18490.939999999999</v>
      </c>
      <c r="O20" s="11">
        <f t="shared" si="0"/>
        <v>10536979</v>
      </c>
    </row>
    <row r="21" spans="1:15" s="23" customFormat="1" ht="19" customHeight="1" x14ac:dyDescent="0.55000000000000004">
      <c r="A21" s="24">
        <v>16</v>
      </c>
      <c r="B21" s="1">
        <v>5944.34</v>
      </c>
      <c r="C21" s="11">
        <v>3603957</v>
      </c>
      <c r="D21" s="1">
        <v>1281.68</v>
      </c>
      <c r="E21" s="11">
        <v>660562</v>
      </c>
      <c r="F21" s="1">
        <v>117.6</v>
      </c>
      <c r="G21" s="11">
        <v>32557</v>
      </c>
      <c r="H21" s="1">
        <v>36.22</v>
      </c>
      <c r="I21" s="11">
        <v>8197</v>
      </c>
      <c r="J21" s="1">
        <v>0.92</v>
      </c>
      <c r="K21" s="11">
        <v>192</v>
      </c>
      <c r="L21" s="1">
        <v>4.57</v>
      </c>
      <c r="M21" s="11">
        <v>736</v>
      </c>
      <c r="N21" s="1">
        <f t="shared" si="0"/>
        <v>7385.3300000000008</v>
      </c>
      <c r="O21" s="11">
        <f t="shared" si="0"/>
        <v>4306201</v>
      </c>
    </row>
    <row r="22" spans="1:15" s="23" customFormat="1" ht="19" customHeight="1" x14ac:dyDescent="0.55000000000000004">
      <c r="A22" s="24">
        <v>17</v>
      </c>
      <c r="B22" s="1">
        <v>3002.7000000000003</v>
      </c>
      <c r="C22" s="11">
        <v>1876992</v>
      </c>
      <c r="D22" s="1">
        <v>860.71999999999991</v>
      </c>
      <c r="E22" s="11">
        <v>437533</v>
      </c>
      <c r="F22" s="1">
        <v>40.42</v>
      </c>
      <c r="G22" s="11">
        <v>11470</v>
      </c>
      <c r="H22" s="1">
        <v>10.52</v>
      </c>
      <c r="I22" s="11">
        <v>2448</v>
      </c>
      <c r="J22" s="1">
        <v>0</v>
      </c>
      <c r="K22" s="11">
        <v>0</v>
      </c>
      <c r="L22" s="1">
        <v>1.34</v>
      </c>
      <c r="M22" s="11">
        <v>213</v>
      </c>
      <c r="N22" s="1">
        <f t="shared" si="0"/>
        <v>3915.7000000000003</v>
      </c>
      <c r="O22" s="11">
        <f t="shared" si="0"/>
        <v>2328656</v>
      </c>
    </row>
    <row r="23" spans="1:15" s="23" customFormat="1" ht="19" customHeight="1" x14ac:dyDescent="0.55000000000000004">
      <c r="A23" s="24">
        <v>18</v>
      </c>
      <c r="B23" s="1">
        <v>1775.98</v>
      </c>
      <c r="C23" s="11">
        <v>1163253</v>
      </c>
      <c r="D23" s="1">
        <v>676.66</v>
      </c>
      <c r="E23" s="11">
        <v>348829</v>
      </c>
      <c r="F23" s="1">
        <v>34.64</v>
      </c>
      <c r="G23" s="11">
        <v>9990</v>
      </c>
      <c r="H23" s="1">
        <v>12.7</v>
      </c>
      <c r="I23" s="11">
        <v>3273</v>
      </c>
      <c r="J23" s="1">
        <v>0.4</v>
      </c>
      <c r="K23" s="11">
        <v>116</v>
      </c>
      <c r="L23" s="1">
        <v>21.27</v>
      </c>
      <c r="M23" s="11">
        <v>5113</v>
      </c>
      <c r="N23" s="1">
        <f t="shared" si="0"/>
        <v>2521.6499999999996</v>
      </c>
      <c r="O23" s="11">
        <f t="shared" si="0"/>
        <v>1530574</v>
      </c>
    </row>
    <row r="24" spans="1:15" s="23" customFormat="1" ht="19" customHeight="1" x14ac:dyDescent="0.55000000000000004">
      <c r="A24" s="24">
        <v>19</v>
      </c>
      <c r="B24" s="1">
        <v>1186.03</v>
      </c>
      <c r="C24" s="11">
        <v>805341</v>
      </c>
      <c r="D24" s="1">
        <v>627.17000000000007</v>
      </c>
      <c r="E24" s="11">
        <v>333476</v>
      </c>
      <c r="F24" s="1">
        <v>7.6</v>
      </c>
      <c r="G24" s="11">
        <v>2055</v>
      </c>
      <c r="H24" s="1">
        <v>6.92</v>
      </c>
      <c r="I24" s="11">
        <v>1776</v>
      </c>
      <c r="J24" s="1">
        <v>1.1499999999999999</v>
      </c>
      <c r="K24" s="11">
        <v>367</v>
      </c>
      <c r="L24" s="1">
        <v>7.11</v>
      </c>
      <c r="M24" s="11">
        <v>1106</v>
      </c>
      <c r="N24" s="1">
        <f t="shared" si="0"/>
        <v>1835.98</v>
      </c>
      <c r="O24" s="11">
        <f t="shared" si="0"/>
        <v>1144121</v>
      </c>
    </row>
    <row r="25" spans="1:15" s="23" customFormat="1" ht="19" customHeight="1" thickBot="1" x14ac:dyDescent="0.6">
      <c r="A25" s="26" t="s">
        <v>21</v>
      </c>
      <c r="B25" s="2">
        <v>2177.94</v>
      </c>
      <c r="C25" s="12">
        <v>1476507</v>
      </c>
      <c r="D25" s="2">
        <v>919.66</v>
      </c>
      <c r="E25" s="12">
        <v>491201</v>
      </c>
      <c r="F25" s="2">
        <v>36.72</v>
      </c>
      <c r="G25" s="12">
        <v>11402</v>
      </c>
      <c r="H25" s="2">
        <v>0.79</v>
      </c>
      <c r="I25" s="12">
        <v>203</v>
      </c>
      <c r="J25" s="2">
        <v>0</v>
      </c>
      <c r="K25" s="12">
        <v>0</v>
      </c>
      <c r="L25" s="2">
        <v>66.930000000000007</v>
      </c>
      <c r="M25" s="12">
        <v>16169</v>
      </c>
      <c r="N25" s="2">
        <f>SUM(B25,D25,F25,H25,J25,L25)</f>
        <v>3202.0399999999995</v>
      </c>
      <c r="O25" s="12">
        <f>SUM(C25,E25,G25,I25,K25,M25)</f>
        <v>1995482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1">SUM(B6:B25)</f>
        <v>139634.27000000005</v>
      </c>
      <c r="C26" s="13">
        <f t="shared" si="1"/>
        <v>69918114</v>
      </c>
      <c r="D26" s="3">
        <f t="shared" si="1"/>
        <v>89393.049999999988</v>
      </c>
      <c r="E26" s="13">
        <f t="shared" si="1"/>
        <v>37495790</v>
      </c>
      <c r="F26" s="3">
        <f t="shared" si="1"/>
        <v>3961.9799999999996</v>
      </c>
      <c r="G26" s="13">
        <f t="shared" si="1"/>
        <v>1067086</v>
      </c>
      <c r="H26" s="3">
        <f t="shared" si="1"/>
        <v>6245.9000000000005</v>
      </c>
      <c r="I26" s="13">
        <f t="shared" si="1"/>
        <v>1117499</v>
      </c>
      <c r="J26" s="3">
        <f t="shared" si="1"/>
        <v>60.629999999999995</v>
      </c>
      <c r="K26" s="13">
        <f t="shared" si="1"/>
        <v>8686</v>
      </c>
      <c r="L26" s="3">
        <f t="shared" si="1"/>
        <v>2507.9400000000005</v>
      </c>
      <c r="M26" s="13">
        <f t="shared" si="1"/>
        <v>252519</v>
      </c>
      <c r="N26" s="3">
        <f t="shared" si="1"/>
        <v>241803.77000000002</v>
      </c>
      <c r="O26" s="14">
        <f t="shared" si="1"/>
        <v>109859694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53.59</v>
      </c>
      <c r="E31" s="11">
        <v>0</v>
      </c>
      <c r="F31" s="1">
        <v>2.5</v>
      </c>
      <c r="G31" s="11">
        <v>0</v>
      </c>
      <c r="H31" s="1">
        <v>0.04</v>
      </c>
      <c r="I31" s="11">
        <v>0</v>
      </c>
      <c r="J31" s="1">
        <v>5.12</v>
      </c>
      <c r="K31" s="11">
        <v>0</v>
      </c>
      <c r="L31" s="1">
        <f t="shared" ref="L31:M46" si="2">SUM(B31,D31,F31,H31,J31)</f>
        <v>61.25</v>
      </c>
      <c r="M31" s="11">
        <f>SUM(C31,E31,G31,I31,K31)</f>
        <v>0</v>
      </c>
      <c r="N31" s="1">
        <f t="shared" ref="N31:N50" si="3">SUM(L31,N6)</f>
        <v>2351.2799999999993</v>
      </c>
      <c r="O31" s="11">
        <f t="shared" ref="O31:O50" si="4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151.87</v>
      </c>
      <c r="E32" s="11">
        <v>6738</v>
      </c>
      <c r="F32" s="1">
        <v>39.83</v>
      </c>
      <c r="G32" s="11">
        <v>916</v>
      </c>
      <c r="H32" s="1">
        <v>0</v>
      </c>
      <c r="I32" s="11">
        <v>0</v>
      </c>
      <c r="J32" s="1">
        <v>24.92</v>
      </c>
      <c r="K32" s="11">
        <v>420</v>
      </c>
      <c r="L32" s="1">
        <f t="shared" si="2"/>
        <v>216.62</v>
      </c>
      <c r="M32" s="11">
        <f t="shared" si="2"/>
        <v>8074</v>
      </c>
      <c r="N32" s="1">
        <f t="shared" si="3"/>
        <v>5218.7800000000007</v>
      </c>
      <c r="O32" s="11">
        <f t="shared" si="4"/>
        <v>18865</v>
      </c>
    </row>
    <row r="33" spans="1:15" ht="19" customHeight="1" x14ac:dyDescent="0.2">
      <c r="A33" s="24">
        <v>3</v>
      </c>
      <c r="B33" s="1">
        <v>0.05</v>
      </c>
      <c r="C33" s="11">
        <v>2</v>
      </c>
      <c r="D33" s="1">
        <v>212.71</v>
      </c>
      <c r="E33" s="11">
        <v>17236</v>
      </c>
      <c r="F33" s="1">
        <v>626.06999999999994</v>
      </c>
      <c r="G33" s="11">
        <v>35585</v>
      </c>
      <c r="H33" s="1">
        <v>0</v>
      </c>
      <c r="I33" s="11">
        <v>0</v>
      </c>
      <c r="J33" s="1">
        <v>4.8</v>
      </c>
      <c r="K33" s="11">
        <v>276</v>
      </c>
      <c r="L33" s="1">
        <f t="shared" si="2"/>
        <v>843.62999999999988</v>
      </c>
      <c r="M33" s="11">
        <f t="shared" si="2"/>
        <v>53099</v>
      </c>
      <c r="N33" s="1">
        <f t="shared" si="3"/>
        <v>4906.83</v>
      </c>
      <c r="O33" s="11">
        <f t="shared" si="4"/>
        <v>229615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150.06</v>
      </c>
      <c r="E34" s="11">
        <v>14633</v>
      </c>
      <c r="F34" s="1">
        <v>576</v>
      </c>
      <c r="G34" s="11">
        <v>53056</v>
      </c>
      <c r="H34" s="1">
        <v>0</v>
      </c>
      <c r="I34" s="11">
        <v>0</v>
      </c>
      <c r="J34" s="1">
        <v>4.93</v>
      </c>
      <c r="K34" s="11">
        <v>428</v>
      </c>
      <c r="L34" s="1">
        <f>SUM(B34,D34,F34,H34,J34)</f>
        <v>730.9899999999999</v>
      </c>
      <c r="M34" s="11">
        <f t="shared" si="2"/>
        <v>68117</v>
      </c>
      <c r="N34" s="1">
        <f t="shared" si="3"/>
        <v>4748.7699999999995</v>
      </c>
      <c r="O34" s="11">
        <f t="shared" si="4"/>
        <v>413801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100.11</v>
      </c>
      <c r="E35" s="11">
        <v>11959</v>
      </c>
      <c r="F35" s="1">
        <v>969.93</v>
      </c>
      <c r="G35" s="11">
        <v>110652</v>
      </c>
      <c r="H35" s="1">
        <v>0</v>
      </c>
      <c r="I35" s="11">
        <v>0</v>
      </c>
      <c r="J35" s="1">
        <v>1.46</v>
      </c>
      <c r="K35" s="11">
        <v>162</v>
      </c>
      <c r="L35" s="1">
        <f t="shared" ref="L35:M50" si="5">SUM(B35,D35,F35,H35,J35)</f>
        <v>1071.5</v>
      </c>
      <c r="M35" s="11">
        <f t="shared" si="2"/>
        <v>122773</v>
      </c>
      <c r="N35" s="1">
        <f t="shared" si="3"/>
        <v>5089.1899999999996</v>
      </c>
      <c r="O35" s="11">
        <f t="shared" si="4"/>
        <v>650937</v>
      </c>
    </row>
    <row r="36" spans="1:15" ht="19" customHeight="1" x14ac:dyDescent="0.2">
      <c r="A36" s="24">
        <v>6</v>
      </c>
      <c r="B36" s="1">
        <v>1.58</v>
      </c>
      <c r="C36" s="11">
        <v>244</v>
      </c>
      <c r="D36" s="1">
        <v>88.62</v>
      </c>
      <c r="E36" s="11">
        <v>11198</v>
      </c>
      <c r="F36" s="1">
        <v>733.84</v>
      </c>
      <c r="G36" s="11">
        <v>96031</v>
      </c>
      <c r="H36" s="1">
        <v>0</v>
      </c>
      <c r="I36" s="11">
        <v>0</v>
      </c>
      <c r="J36" s="1">
        <v>92.34</v>
      </c>
      <c r="K36" s="11">
        <v>12391</v>
      </c>
      <c r="L36" s="1">
        <f t="shared" si="5"/>
        <v>916.38000000000011</v>
      </c>
      <c r="M36" s="11">
        <f t="shared" si="2"/>
        <v>119864</v>
      </c>
      <c r="N36" s="1">
        <f t="shared" si="3"/>
        <v>4253.5600000000004</v>
      </c>
      <c r="O36" s="11">
        <f t="shared" si="4"/>
        <v>743333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90.22</v>
      </c>
      <c r="E37" s="11">
        <v>13084</v>
      </c>
      <c r="F37" s="1">
        <v>300.56</v>
      </c>
      <c r="G37" s="11">
        <v>42020</v>
      </c>
      <c r="H37" s="1">
        <v>0</v>
      </c>
      <c r="I37" s="11">
        <v>0</v>
      </c>
      <c r="J37" s="1">
        <v>7.54</v>
      </c>
      <c r="K37" s="11">
        <v>1079</v>
      </c>
      <c r="L37" s="1">
        <f t="shared" si="5"/>
        <v>398.32</v>
      </c>
      <c r="M37" s="11">
        <f t="shared" si="2"/>
        <v>56183</v>
      </c>
      <c r="N37" s="1">
        <f t="shared" si="3"/>
        <v>4556.29</v>
      </c>
      <c r="O37" s="11">
        <f t="shared" si="4"/>
        <v>1101035</v>
      </c>
    </row>
    <row r="38" spans="1:15" ht="19" customHeight="1" x14ac:dyDescent="0.2">
      <c r="A38" s="24">
        <v>8</v>
      </c>
      <c r="B38" s="1">
        <v>3.14</v>
      </c>
      <c r="C38" s="11">
        <v>821</v>
      </c>
      <c r="D38" s="1">
        <v>265.58999999999997</v>
      </c>
      <c r="E38" s="11">
        <v>45352</v>
      </c>
      <c r="F38" s="1">
        <v>1331.46</v>
      </c>
      <c r="G38" s="11">
        <v>197083</v>
      </c>
      <c r="H38" s="1">
        <v>0</v>
      </c>
      <c r="I38" s="11">
        <v>0</v>
      </c>
      <c r="J38" s="1">
        <v>2.1</v>
      </c>
      <c r="K38" s="11">
        <v>303</v>
      </c>
      <c r="L38" s="1">
        <f t="shared" si="5"/>
        <v>1602.29</v>
      </c>
      <c r="M38" s="11">
        <f t="shared" si="2"/>
        <v>243559</v>
      </c>
      <c r="N38" s="1">
        <f t="shared" si="3"/>
        <v>7275.7000000000007</v>
      </c>
      <c r="O38" s="11">
        <f t="shared" si="4"/>
        <v>1944437</v>
      </c>
    </row>
    <row r="39" spans="1:15" ht="19" customHeight="1" x14ac:dyDescent="0.2">
      <c r="A39" s="24">
        <v>9</v>
      </c>
      <c r="B39" s="1">
        <v>7.72</v>
      </c>
      <c r="C39" s="11">
        <v>1504</v>
      </c>
      <c r="D39" s="1">
        <v>179.86</v>
      </c>
      <c r="E39" s="11">
        <v>29779</v>
      </c>
      <c r="F39" s="1">
        <v>1305.83</v>
      </c>
      <c r="G39" s="11">
        <v>203646</v>
      </c>
      <c r="H39" s="1">
        <v>0</v>
      </c>
      <c r="I39" s="11">
        <v>0</v>
      </c>
      <c r="J39" s="1">
        <v>6.7</v>
      </c>
      <c r="K39" s="11">
        <v>1046</v>
      </c>
      <c r="L39" s="1">
        <f t="shared" si="5"/>
        <v>1500.11</v>
      </c>
      <c r="M39" s="11">
        <f t="shared" si="2"/>
        <v>235975</v>
      </c>
      <c r="N39" s="1">
        <f t="shared" si="3"/>
        <v>9935.0500000000029</v>
      </c>
      <c r="O39" s="11">
        <f t="shared" si="4"/>
        <v>3262918</v>
      </c>
    </row>
    <row r="40" spans="1:15" ht="19" customHeight="1" x14ac:dyDescent="0.2">
      <c r="A40" s="24">
        <v>10</v>
      </c>
      <c r="B40" s="1">
        <v>10.11</v>
      </c>
      <c r="C40" s="11">
        <v>2125</v>
      </c>
      <c r="D40" s="1">
        <v>658.48</v>
      </c>
      <c r="E40" s="11">
        <v>105937</v>
      </c>
      <c r="F40" s="1">
        <v>2293.96</v>
      </c>
      <c r="G40" s="11">
        <v>358300</v>
      </c>
      <c r="H40" s="1">
        <v>0</v>
      </c>
      <c r="I40" s="11">
        <v>0</v>
      </c>
      <c r="J40" s="1">
        <v>4.72</v>
      </c>
      <c r="K40" s="11">
        <v>920</v>
      </c>
      <c r="L40" s="1">
        <f t="shared" si="5"/>
        <v>2967.27</v>
      </c>
      <c r="M40" s="11">
        <f t="shared" si="2"/>
        <v>467282</v>
      </c>
      <c r="N40" s="1">
        <f t="shared" si="3"/>
        <v>21610.73</v>
      </c>
      <c r="O40" s="11">
        <f t="shared" si="4"/>
        <v>8201471</v>
      </c>
    </row>
    <row r="41" spans="1:15" ht="19" customHeight="1" x14ac:dyDescent="0.2">
      <c r="A41" s="24">
        <v>11</v>
      </c>
      <c r="B41" s="1">
        <v>33.83</v>
      </c>
      <c r="C41" s="11">
        <v>5430</v>
      </c>
      <c r="D41" s="1">
        <v>1711.5300000000002</v>
      </c>
      <c r="E41" s="11">
        <v>267941</v>
      </c>
      <c r="F41" s="1">
        <v>4017.02</v>
      </c>
      <c r="G41" s="11">
        <v>663093</v>
      </c>
      <c r="H41" s="1">
        <v>0</v>
      </c>
      <c r="I41" s="11">
        <v>0</v>
      </c>
      <c r="J41" s="1">
        <v>9.92</v>
      </c>
      <c r="K41" s="11">
        <v>1599</v>
      </c>
      <c r="L41" s="1">
        <f t="shared" si="5"/>
        <v>5772.3</v>
      </c>
      <c r="M41" s="11">
        <f t="shared" si="2"/>
        <v>938063</v>
      </c>
      <c r="N41" s="1">
        <f t="shared" si="3"/>
        <v>34689.43</v>
      </c>
      <c r="O41" s="11">
        <f t="shared" si="4"/>
        <v>13979897</v>
      </c>
    </row>
    <row r="42" spans="1:15" ht="19" customHeight="1" x14ac:dyDescent="0.2">
      <c r="A42" s="24">
        <v>12</v>
      </c>
      <c r="B42" s="1">
        <v>203.16</v>
      </c>
      <c r="C42" s="11">
        <v>39984</v>
      </c>
      <c r="D42" s="1">
        <v>2149.42</v>
      </c>
      <c r="E42" s="11">
        <v>332238</v>
      </c>
      <c r="F42" s="1">
        <v>8862.08</v>
      </c>
      <c r="G42" s="11">
        <v>1490784</v>
      </c>
      <c r="H42" s="1">
        <v>1.97</v>
      </c>
      <c r="I42" s="11">
        <v>530</v>
      </c>
      <c r="J42" s="1">
        <v>7.13</v>
      </c>
      <c r="K42" s="11">
        <v>1166</v>
      </c>
      <c r="L42" s="1">
        <f t="shared" si="5"/>
        <v>11223.759999999998</v>
      </c>
      <c r="M42" s="11">
        <f t="shared" si="2"/>
        <v>1864702</v>
      </c>
      <c r="N42" s="1">
        <f t="shared" si="3"/>
        <v>50236.880000000005</v>
      </c>
      <c r="O42" s="11">
        <f t="shared" si="4"/>
        <v>20984262</v>
      </c>
    </row>
    <row r="43" spans="1:15" ht="19" customHeight="1" x14ac:dyDescent="0.2">
      <c r="A43" s="24">
        <v>13</v>
      </c>
      <c r="B43" s="1">
        <v>501.04</v>
      </c>
      <c r="C43" s="11">
        <v>101786</v>
      </c>
      <c r="D43" s="1">
        <v>1949.8</v>
      </c>
      <c r="E43" s="11">
        <v>314834</v>
      </c>
      <c r="F43" s="1">
        <v>18126.900000000001</v>
      </c>
      <c r="G43" s="11">
        <v>3092712</v>
      </c>
      <c r="H43" s="1">
        <v>0</v>
      </c>
      <c r="I43" s="11">
        <v>0</v>
      </c>
      <c r="J43" s="1">
        <v>5.88</v>
      </c>
      <c r="K43" s="11">
        <v>934</v>
      </c>
      <c r="L43" s="1">
        <f t="shared" si="5"/>
        <v>20583.620000000003</v>
      </c>
      <c r="M43" s="11">
        <f t="shared" si="2"/>
        <v>3510266</v>
      </c>
      <c r="N43" s="1">
        <f t="shared" si="3"/>
        <v>59898.42</v>
      </c>
      <c r="O43" s="11">
        <f t="shared" si="4"/>
        <v>23827106</v>
      </c>
    </row>
    <row r="44" spans="1:15" ht="19" customHeight="1" x14ac:dyDescent="0.2">
      <c r="A44" s="24">
        <v>14</v>
      </c>
      <c r="B44" s="1">
        <v>664.28</v>
      </c>
      <c r="C44" s="11">
        <v>146230</v>
      </c>
      <c r="D44" s="1">
        <v>943.25</v>
      </c>
      <c r="E44" s="11">
        <v>162105</v>
      </c>
      <c r="F44" s="1">
        <v>27320.92</v>
      </c>
      <c r="G44" s="11">
        <v>4719555</v>
      </c>
      <c r="H44" s="1">
        <v>0.4</v>
      </c>
      <c r="I44" s="11">
        <v>116</v>
      </c>
      <c r="J44" s="1">
        <v>23.92</v>
      </c>
      <c r="K44" s="11">
        <v>4852</v>
      </c>
      <c r="L44" s="1">
        <f t="shared" si="5"/>
        <v>28952.769999999997</v>
      </c>
      <c r="M44" s="11">
        <f t="shared" si="2"/>
        <v>5032858</v>
      </c>
      <c r="N44" s="1">
        <f t="shared" si="3"/>
        <v>66522.03</v>
      </c>
      <c r="O44" s="11">
        <f t="shared" si="4"/>
        <v>25380819</v>
      </c>
    </row>
    <row r="45" spans="1:15" ht="19" customHeight="1" x14ac:dyDescent="0.2">
      <c r="A45" s="24">
        <v>15</v>
      </c>
      <c r="B45" s="1">
        <v>284.57</v>
      </c>
      <c r="C45" s="11">
        <v>63798</v>
      </c>
      <c r="D45" s="1">
        <v>352.65</v>
      </c>
      <c r="E45" s="11">
        <v>59646</v>
      </c>
      <c r="F45" s="1">
        <v>20656.670000000002</v>
      </c>
      <c r="G45" s="11">
        <v>3631021</v>
      </c>
      <c r="H45" s="1">
        <v>2.19</v>
      </c>
      <c r="I45" s="11">
        <v>655</v>
      </c>
      <c r="J45" s="1">
        <v>14.84</v>
      </c>
      <c r="K45" s="11">
        <v>3151</v>
      </c>
      <c r="L45" s="1">
        <f t="shared" si="5"/>
        <v>21310.920000000002</v>
      </c>
      <c r="M45" s="11">
        <f t="shared" si="2"/>
        <v>3758271</v>
      </c>
      <c r="N45" s="1">
        <f t="shared" si="3"/>
        <v>39801.86</v>
      </c>
      <c r="O45" s="11">
        <f t="shared" si="4"/>
        <v>14295250</v>
      </c>
    </row>
    <row r="46" spans="1:15" ht="19" customHeight="1" x14ac:dyDescent="0.2">
      <c r="A46" s="24">
        <v>16</v>
      </c>
      <c r="B46" s="1">
        <v>93.72</v>
      </c>
      <c r="C46" s="11">
        <v>24143</v>
      </c>
      <c r="D46" s="1">
        <v>155.94</v>
      </c>
      <c r="E46" s="11">
        <v>27030</v>
      </c>
      <c r="F46" s="1">
        <v>12045.49</v>
      </c>
      <c r="G46" s="11">
        <v>2177752</v>
      </c>
      <c r="H46" s="1">
        <v>0</v>
      </c>
      <c r="I46" s="11">
        <v>0</v>
      </c>
      <c r="J46" s="1">
        <v>5.97</v>
      </c>
      <c r="K46" s="11">
        <v>1265</v>
      </c>
      <c r="L46" s="1">
        <f t="shared" si="5"/>
        <v>12301.119999999999</v>
      </c>
      <c r="M46" s="11">
        <f t="shared" si="2"/>
        <v>2230190</v>
      </c>
      <c r="N46" s="1">
        <f t="shared" si="3"/>
        <v>19686.45</v>
      </c>
      <c r="O46" s="11">
        <f t="shared" si="4"/>
        <v>6536391</v>
      </c>
    </row>
    <row r="47" spans="1:15" ht="19" customHeight="1" x14ac:dyDescent="0.2">
      <c r="A47" s="24">
        <v>17</v>
      </c>
      <c r="B47" s="1">
        <v>39.580000000000005</v>
      </c>
      <c r="C47" s="11">
        <v>11427</v>
      </c>
      <c r="D47" s="1">
        <v>33.479999999999997</v>
      </c>
      <c r="E47" s="11">
        <v>6139</v>
      </c>
      <c r="F47" s="1">
        <v>5504.14</v>
      </c>
      <c r="G47" s="11">
        <v>1045876</v>
      </c>
      <c r="H47" s="1">
        <v>0.42</v>
      </c>
      <c r="I47" s="11">
        <v>121</v>
      </c>
      <c r="J47" s="1">
        <v>6.62</v>
      </c>
      <c r="K47" s="11">
        <v>1162</v>
      </c>
      <c r="L47" s="1">
        <f t="shared" si="5"/>
        <v>5584.2400000000007</v>
      </c>
      <c r="M47" s="11">
        <f t="shared" si="5"/>
        <v>1064725</v>
      </c>
      <c r="N47" s="1">
        <f t="shared" si="3"/>
        <v>9499.94</v>
      </c>
      <c r="O47" s="11">
        <f t="shared" si="4"/>
        <v>3393381</v>
      </c>
    </row>
    <row r="48" spans="1:15" ht="19" customHeight="1" x14ac:dyDescent="0.2">
      <c r="A48" s="24">
        <v>18</v>
      </c>
      <c r="B48" s="1">
        <v>38.119999999999997</v>
      </c>
      <c r="C48" s="11">
        <v>11504</v>
      </c>
      <c r="D48" s="1">
        <v>16.010000000000002</v>
      </c>
      <c r="E48" s="11">
        <v>3768</v>
      </c>
      <c r="F48" s="1">
        <v>3810.35</v>
      </c>
      <c r="G48" s="11">
        <v>798786</v>
      </c>
      <c r="H48" s="1">
        <v>5.32</v>
      </c>
      <c r="I48" s="11">
        <v>1671</v>
      </c>
      <c r="J48" s="1">
        <v>2.37</v>
      </c>
      <c r="K48" s="11">
        <v>576</v>
      </c>
      <c r="L48" s="1">
        <f t="shared" si="5"/>
        <v>3872.17</v>
      </c>
      <c r="M48" s="11">
        <f t="shared" si="5"/>
        <v>816305</v>
      </c>
      <c r="N48" s="1">
        <f t="shared" si="3"/>
        <v>6393.82</v>
      </c>
      <c r="O48" s="11">
        <f t="shared" si="4"/>
        <v>2346879</v>
      </c>
    </row>
    <row r="49" spans="1:15" ht="19" customHeight="1" x14ac:dyDescent="0.2">
      <c r="A49" s="24">
        <v>19</v>
      </c>
      <c r="B49" s="1">
        <v>41.47</v>
      </c>
      <c r="C49" s="11">
        <v>12083</v>
      </c>
      <c r="D49" s="1">
        <v>2.4700000000000002</v>
      </c>
      <c r="E49" s="11">
        <v>578</v>
      </c>
      <c r="F49" s="1">
        <v>1757.55</v>
      </c>
      <c r="G49" s="11">
        <v>374205</v>
      </c>
      <c r="H49" s="1">
        <v>0.04</v>
      </c>
      <c r="I49" s="11">
        <v>13</v>
      </c>
      <c r="J49" s="1">
        <v>0.27</v>
      </c>
      <c r="K49" s="11">
        <v>66</v>
      </c>
      <c r="L49" s="1">
        <f t="shared" si="5"/>
        <v>1801.8</v>
      </c>
      <c r="M49" s="11">
        <f t="shared" si="5"/>
        <v>386945</v>
      </c>
      <c r="N49" s="1">
        <f t="shared" si="3"/>
        <v>3637.7799999999997</v>
      </c>
      <c r="O49" s="11">
        <f t="shared" si="4"/>
        <v>1531066</v>
      </c>
    </row>
    <row r="50" spans="1:15" ht="19" customHeight="1" thickBot="1" x14ac:dyDescent="0.25">
      <c r="A50" s="26" t="s">
        <v>21</v>
      </c>
      <c r="B50" s="2">
        <v>110.15</v>
      </c>
      <c r="C50" s="12">
        <v>33342</v>
      </c>
      <c r="D50" s="2">
        <v>0.96</v>
      </c>
      <c r="E50" s="12">
        <v>168</v>
      </c>
      <c r="F50" s="2">
        <v>2263.23</v>
      </c>
      <c r="G50" s="12">
        <v>471872</v>
      </c>
      <c r="H50" s="2">
        <v>18.84</v>
      </c>
      <c r="I50" s="12">
        <v>6103</v>
      </c>
      <c r="J50" s="2">
        <v>9.7899999999999991</v>
      </c>
      <c r="K50" s="12">
        <v>1638</v>
      </c>
      <c r="L50" s="2">
        <f t="shared" si="5"/>
        <v>2402.9700000000003</v>
      </c>
      <c r="M50" s="12">
        <f t="shared" si="5"/>
        <v>513123</v>
      </c>
      <c r="N50" s="2">
        <f t="shared" si="3"/>
        <v>5605.01</v>
      </c>
      <c r="O50" s="12">
        <f t="shared" si="4"/>
        <v>2508605</v>
      </c>
    </row>
    <row r="51" spans="1:15" ht="19" customHeight="1" thickTop="1" x14ac:dyDescent="0.2">
      <c r="A51" s="27" t="s">
        <v>17</v>
      </c>
      <c r="B51" s="3">
        <f t="shared" ref="B51:O51" si="6">SUM(B31:B50)</f>
        <v>2032.5199999999998</v>
      </c>
      <c r="C51" s="13">
        <f t="shared" si="6"/>
        <v>454423</v>
      </c>
      <c r="D51" s="3">
        <f t="shared" si="6"/>
        <v>9266.619999999999</v>
      </c>
      <c r="E51" s="13">
        <f t="shared" si="6"/>
        <v>1430363</v>
      </c>
      <c r="F51" s="3">
        <f t="shared" si="6"/>
        <v>112544.33</v>
      </c>
      <c r="G51" s="13">
        <f t="shared" si="6"/>
        <v>19562945</v>
      </c>
      <c r="H51" s="3">
        <f t="shared" si="6"/>
        <v>29.22</v>
      </c>
      <c r="I51" s="13">
        <f t="shared" si="6"/>
        <v>9209</v>
      </c>
      <c r="J51" s="3">
        <f t="shared" si="6"/>
        <v>241.33999999999997</v>
      </c>
      <c r="K51" s="13">
        <f t="shared" si="6"/>
        <v>33434</v>
      </c>
      <c r="L51" s="3">
        <f t="shared" si="6"/>
        <v>124114.03</v>
      </c>
      <c r="M51" s="14">
        <f t="shared" si="6"/>
        <v>21490374</v>
      </c>
      <c r="N51" s="3">
        <f t="shared" si="6"/>
        <v>365917.8000000001</v>
      </c>
      <c r="O51" s="13">
        <f t="shared" si="6"/>
        <v>131350068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1228.55</v>
      </c>
      <c r="C55" s="16"/>
      <c r="D55" s="3">
        <v>16667.129999999997</v>
      </c>
      <c r="E55" s="16"/>
      <c r="F55" s="3">
        <v>2005.6899999999998</v>
      </c>
      <c r="G55" s="16"/>
      <c r="H55" s="3">
        <v>9830.25</v>
      </c>
      <c r="I55" s="13">
        <v>9896840</v>
      </c>
      <c r="J55" s="3">
        <v>219.35000000000002</v>
      </c>
      <c r="K55" s="16"/>
      <c r="L55" s="3">
        <f>B55+D55+F55+H55+J55</f>
        <v>29950.969999999994</v>
      </c>
      <c r="M55" s="16"/>
      <c r="N55" s="3">
        <f>N51+L55</f>
        <v>395868.77000000008</v>
      </c>
      <c r="O55" s="17">
        <f>O51</f>
        <v>131350068</v>
      </c>
    </row>
  </sheetData>
  <mergeCells count="27">
    <mergeCell ref="A1:B1"/>
    <mergeCell ref="A2:B2"/>
    <mergeCell ref="M2:O2"/>
    <mergeCell ref="L53:M53"/>
    <mergeCell ref="N53:O53"/>
    <mergeCell ref="B29:C29"/>
    <mergeCell ref="D29:E29"/>
    <mergeCell ref="F29:G29"/>
    <mergeCell ref="H29:I29"/>
    <mergeCell ref="J29:K29"/>
    <mergeCell ref="L29:M29"/>
    <mergeCell ref="B53:C53"/>
    <mergeCell ref="D53:E53"/>
    <mergeCell ref="F53:G53"/>
    <mergeCell ref="H53:I53"/>
    <mergeCell ref="J53:K53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01F6-5CC1-4B97-A64D-6E0ECD850DC0}">
  <sheetPr codeName="Sheet2">
    <tabColor rgb="FF0070C0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F19" sqref="F19"/>
      <selection pane="topRight" activeCell="D18" sqref="D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6" t="s">
        <v>0</v>
      </c>
      <c r="B1" s="36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6" t="s">
        <v>32</v>
      </c>
      <c r="B2" s="36"/>
      <c r="C2" s="21" t="s">
        <v>3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37" t="s">
        <v>89</v>
      </c>
      <c r="N2" s="37"/>
      <c r="O2" s="37"/>
      <c r="P2" s="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561.62</v>
      </c>
      <c r="C6" s="11">
        <v>0</v>
      </c>
      <c r="D6" s="1">
        <v>110.38</v>
      </c>
      <c r="E6" s="11">
        <v>0</v>
      </c>
      <c r="F6" s="1">
        <v>0</v>
      </c>
      <c r="G6" s="11">
        <v>0</v>
      </c>
      <c r="H6" s="1">
        <v>41.86</v>
      </c>
      <c r="I6" s="11">
        <v>0</v>
      </c>
      <c r="J6" s="1">
        <v>0.14000000000000001</v>
      </c>
      <c r="K6" s="11">
        <v>0</v>
      </c>
      <c r="L6" s="1">
        <v>33.18</v>
      </c>
      <c r="M6" s="11">
        <v>0</v>
      </c>
      <c r="N6" s="1">
        <f t="shared" ref="N6:N25" si="0">SUM(B6,D6,F6,H6,J6,L6)</f>
        <v>747.18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770.16</v>
      </c>
      <c r="C7" s="11">
        <v>0</v>
      </c>
      <c r="D7" s="1">
        <v>148.25</v>
      </c>
      <c r="E7" s="11">
        <v>0</v>
      </c>
      <c r="F7" s="1">
        <v>0.02</v>
      </c>
      <c r="G7" s="11">
        <v>0</v>
      </c>
      <c r="H7" s="1">
        <v>72.650000000000006</v>
      </c>
      <c r="I7" s="11">
        <v>2971</v>
      </c>
      <c r="J7" s="1">
        <v>0.92</v>
      </c>
      <c r="K7" s="11">
        <v>0</v>
      </c>
      <c r="L7" s="1">
        <v>86.19</v>
      </c>
      <c r="M7" s="11">
        <v>1865</v>
      </c>
      <c r="N7" s="1">
        <f t="shared" si="0"/>
        <v>1078.1899999999998</v>
      </c>
      <c r="O7" s="11">
        <f t="shared" si="1"/>
        <v>4836</v>
      </c>
    </row>
    <row r="8" spans="1:16" s="23" customFormat="1" ht="19" customHeight="1" x14ac:dyDescent="0.55000000000000004">
      <c r="A8" s="24">
        <v>3</v>
      </c>
      <c r="B8" s="1">
        <v>645</v>
      </c>
      <c r="C8" s="11">
        <v>24415</v>
      </c>
      <c r="D8" s="1">
        <v>241.67000000000002</v>
      </c>
      <c r="E8" s="11">
        <v>8710</v>
      </c>
      <c r="F8" s="1">
        <v>0</v>
      </c>
      <c r="G8" s="11">
        <v>0</v>
      </c>
      <c r="H8" s="1">
        <v>97.3</v>
      </c>
      <c r="I8" s="11">
        <v>9283</v>
      </c>
      <c r="J8" s="1">
        <v>1.1299999999999999</v>
      </c>
      <c r="K8" s="11">
        <v>26</v>
      </c>
      <c r="L8" s="1">
        <v>129.24</v>
      </c>
      <c r="M8" s="11">
        <v>6707</v>
      </c>
      <c r="N8" s="1">
        <f t="shared" si="0"/>
        <v>1114.3400000000001</v>
      </c>
      <c r="O8" s="11">
        <f t="shared" si="1"/>
        <v>49141</v>
      </c>
    </row>
    <row r="9" spans="1:16" s="23" customFormat="1" ht="19" customHeight="1" x14ac:dyDescent="0.55000000000000004">
      <c r="A9" s="24">
        <v>4</v>
      </c>
      <c r="B9" s="1">
        <v>531.88</v>
      </c>
      <c r="C9" s="11">
        <v>52665</v>
      </c>
      <c r="D9" s="1">
        <v>446.28999999999996</v>
      </c>
      <c r="E9" s="11">
        <v>34903</v>
      </c>
      <c r="F9" s="1">
        <v>0.09</v>
      </c>
      <c r="G9" s="11">
        <v>9</v>
      </c>
      <c r="H9" s="1">
        <v>46.190000000000005</v>
      </c>
      <c r="I9" s="11">
        <v>5685</v>
      </c>
      <c r="J9" s="1">
        <v>2.27</v>
      </c>
      <c r="K9" s="11">
        <v>202</v>
      </c>
      <c r="L9" s="1">
        <v>187.89999999999998</v>
      </c>
      <c r="M9" s="11">
        <v>14591</v>
      </c>
      <c r="N9" s="1">
        <f t="shared" si="0"/>
        <v>1214.6199999999999</v>
      </c>
      <c r="O9" s="11">
        <f t="shared" si="1"/>
        <v>108055</v>
      </c>
    </row>
    <row r="10" spans="1:16" s="23" customFormat="1" ht="19" customHeight="1" x14ac:dyDescent="0.55000000000000004">
      <c r="A10" s="24">
        <v>5</v>
      </c>
      <c r="B10" s="1">
        <v>247.29</v>
      </c>
      <c r="C10" s="11">
        <v>40360</v>
      </c>
      <c r="D10" s="1">
        <v>521.4</v>
      </c>
      <c r="E10" s="11">
        <v>64799</v>
      </c>
      <c r="F10" s="1">
        <v>0.19</v>
      </c>
      <c r="G10" s="11">
        <v>18</v>
      </c>
      <c r="H10" s="1">
        <v>47.54</v>
      </c>
      <c r="I10" s="11">
        <v>5938</v>
      </c>
      <c r="J10" s="1">
        <v>4.34</v>
      </c>
      <c r="K10" s="11">
        <v>434</v>
      </c>
      <c r="L10" s="1">
        <v>228.57999999999998</v>
      </c>
      <c r="M10" s="11">
        <v>22445</v>
      </c>
      <c r="N10" s="1">
        <f t="shared" si="0"/>
        <v>1049.3399999999999</v>
      </c>
      <c r="O10" s="11">
        <f t="shared" si="1"/>
        <v>133994</v>
      </c>
    </row>
    <row r="11" spans="1:16" s="23" customFormat="1" ht="19" customHeight="1" x14ac:dyDescent="0.55000000000000004">
      <c r="A11" s="24">
        <v>6</v>
      </c>
      <c r="B11" s="1">
        <v>219.4</v>
      </c>
      <c r="C11" s="11">
        <v>48607</v>
      </c>
      <c r="D11" s="1">
        <v>444.69</v>
      </c>
      <c r="E11" s="11">
        <v>84347</v>
      </c>
      <c r="F11" s="1">
        <v>0.14000000000000001</v>
      </c>
      <c r="G11" s="11">
        <v>21</v>
      </c>
      <c r="H11" s="1">
        <v>63.23</v>
      </c>
      <c r="I11" s="11">
        <v>8459</v>
      </c>
      <c r="J11" s="1">
        <v>0.28000000000000003</v>
      </c>
      <c r="K11" s="11">
        <v>41</v>
      </c>
      <c r="L11" s="1">
        <v>102.46</v>
      </c>
      <c r="M11" s="11">
        <v>11440</v>
      </c>
      <c r="N11" s="1">
        <f t="shared" si="0"/>
        <v>830.2</v>
      </c>
      <c r="O11" s="11">
        <f t="shared" si="1"/>
        <v>152915</v>
      </c>
    </row>
    <row r="12" spans="1:16" s="23" customFormat="1" ht="19" customHeight="1" x14ac:dyDescent="0.55000000000000004">
      <c r="A12" s="24">
        <v>7</v>
      </c>
      <c r="B12" s="1">
        <v>150.1</v>
      </c>
      <c r="C12" s="11">
        <v>44599</v>
      </c>
      <c r="D12" s="1">
        <v>614.16</v>
      </c>
      <c r="E12" s="11">
        <v>161831</v>
      </c>
      <c r="F12" s="1">
        <v>0.41</v>
      </c>
      <c r="G12" s="11">
        <v>37</v>
      </c>
      <c r="H12" s="1">
        <v>116.94</v>
      </c>
      <c r="I12" s="11">
        <v>17750</v>
      </c>
      <c r="J12" s="1">
        <v>1.21</v>
      </c>
      <c r="K12" s="11">
        <v>225</v>
      </c>
      <c r="L12" s="1">
        <v>95.24</v>
      </c>
      <c r="M12" s="11">
        <v>13172</v>
      </c>
      <c r="N12" s="1">
        <f t="shared" si="0"/>
        <v>978.06</v>
      </c>
      <c r="O12" s="11">
        <f t="shared" si="1"/>
        <v>237614</v>
      </c>
    </row>
    <row r="13" spans="1:16" s="23" customFormat="1" ht="19" customHeight="1" x14ac:dyDescent="0.55000000000000004">
      <c r="A13" s="24">
        <v>8</v>
      </c>
      <c r="B13" s="1">
        <v>285.14</v>
      </c>
      <c r="C13" s="11">
        <v>105815</v>
      </c>
      <c r="D13" s="1">
        <v>622.97</v>
      </c>
      <c r="E13" s="11">
        <v>196919</v>
      </c>
      <c r="F13" s="1">
        <v>0.23</v>
      </c>
      <c r="G13" s="11">
        <v>25</v>
      </c>
      <c r="H13" s="1">
        <v>218.66</v>
      </c>
      <c r="I13" s="11">
        <v>39004</v>
      </c>
      <c r="J13" s="1">
        <v>0</v>
      </c>
      <c r="K13" s="11">
        <v>0</v>
      </c>
      <c r="L13" s="1">
        <v>62.97</v>
      </c>
      <c r="M13" s="11">
        <v>9416</v>
      </c>
      <c r="N13" s="1">
        <f t="shared" si="0"/>
        <v>1189.97</v>
      </c>
      <c r="O13" s="11">
        <f t="shared" si="1"/>
        <v>351179</v>
      </c>
    </row>
    <row r="14" spans="1:16" s="23" customFormat="1" ht="19" customHeight="1" x14ac:dyDescent="0.55000000000000004">
      <c r="A14" s="24">
        <v>9</v>
      </c>
      <c r="B14" s="1">
        <v>591.32000000000005</v>
      </c>
      <c r="C14" s="11">
        <v>265087</v>
      </c>
      <c r="D14" s="1">
        <v>661.88</v>
      </c>
      <c r="E14" s="11">
        <v>255309</v>
      </c>
      <c r="F14" s="1">
        <v>1.99</v>
      </c>
      <c r="G14" s="11">
        <v>332</v>
      </c>
      <c r="H14" s="1">
        <v>286.02</v>
      </c>
      <c r="I14" s="11">
        <v>49802</v>
      </c>
      <c r="J14" s="1">
        <v>0</v>
      </c>
      <c r="K14" s="11">
        <v>0</v>
      </c>
      <c r="L14" s="1">
        <v>7.19</v>
      </c>
      <c r="M14" s="11">
        <v>1084</v>
      </c>
      <c r="N14" s="1">
        <f t="shared" si="0"/>
        <v>1548.4</v>
      </c>
      <c r="O14" s="11">
        <f t="shared" si="1"/>
        <v>571614</v>
      </c>
    </row>
    <row r="15" spans="1:16" s="23" customFormat="1" ht="19" customHeight="1" x14ac:dyDescent="0.55000000000000004">
      <c r="A15" s="24">
        <v>10</v>
      </c>
      <c r="B15" s="1">
        <v>2130.79</v>
      </c>
      <c r="C15" s="11">
        <v>1067272</v>
      </c>
      <c r="D15" s="1">
        <v>1075.07</v>
      </c>
      <c r="E15" s="11">
        <v>449570</v>
      </c>
      <c r="F15" s="1">
        <v>2.2599999999999998</v>
      </c>
      <c r="G15" s="11">
        <v>579</v>
      </c>
      <c r="H15" s="1">
        <v>342.81</v>
      </c>
      <c r="I15" s="11">
        <v>58773</v>
      </c>
      <c r="J15" s="1">
        <v>0</v>
      </c>
      <c r="K15" s="11">
        <v>0</v>
      </c>
      <c r="L15" s="1">
        <v>0.7</v>
      </c>
      <c r="M15" s="11">
        <v>84</v>
      </c>
      <c r="N15" s="1">
        <f t="shared" si="0"/>
        <v>3551.6299999999997</v>
      </c>
      <c r="O15" s="11">
        <f t="shared" si="1"/>
        <v>1576278</v>
      </c>
    </row>
    <row r="16" spans="1:16" s="23" customFormat="1" ht="19" customHeight="1" x14ac:dyDescent="0.55000000000000004">
      <c r="A16" s="24">
        <v>11</v>
      </c>
      <c r="B16" s="1">
        <v>3858.6099999999997</v>
      </c>
      <c r="C16" s="11">
        <v>2074174</v>
      </c>
      <c r="D16" s="1">
        <v>1855.56</v>
      </c>
      <c r="E16" s="11">
        <v>822318</v>
      </c>
      <c r="F16" s="1">
        <v>2.91</v>
      </c>
      <c r="G16" s="11">
        <v>781</v>
      </c>
      <c r="H16" s="1">
        <v>348.42</v>
      </c>
      <c r="I16" s="11">
        <v>58827</v>
      </c>
      <c r="J16" s="1">
        <v>1.75</v>
      </c>
      <c r="K16" s="11">
        <v>334</v>
      </c>
      <c r="L16" s="1">
        <v>3.87</v>
      </c>
      <c r="M16" s="11">
        <v>613</v>
      </c>
      <c r="N16" s="1">
        <f t="shared" si="0"/>
        <v>6071.12</v>
      </c>
      <c r="O16" s="11">
        <f t="shared" si="1"/>
        <v>2957047</v>
      </c>
    </row>
    <row r="17" spans="1:15" s="23" customFormat="1" ht="19" customHeight="1" x14ac:dyDescent="0.55000000000000004">
      <c r="A17" s="24">
        <v>12</v>
      </c>
      <c r="B17" s="1">
        <v>7202.84</v>
      </c>
      <c r="C17" s="11">
        <v>4006156</v>
      </c>
      <c r="D17" s="1">
        <v>2161.5300000000002</v>
      </c>
      <c r="E17" s="11">
        <v>987119</v>
      </c>
      <c r="F17" s="1">
        <v>47.300000000000004</v>
      </c>
      <c r="G17" s="11">
        <v>11691</v>
      </c>
      <c r="H17" s="1">
        <v>259.81</v>
      </c>
      <c r="I17" s="11">
        <v>40445</v>
      </c>
      <c r="J17" s="1">
        <v>0</v>
      </c>
      <c r="K17" s="11">
        <v>0</v>
      </c>
      <c r="L17" s="1">
        <v>3.4</v>
      </c>
      <c r="M17" s="11">
        <v>536</v>
      </c>
      <c r="N17" s="1">
        <f t="shared" si="0"/>
        <v>9674.8799999999992</v>
      </c>
      <c r="O17" s="11">
        <f t="shared" si="1"/>
        <v>5045947</v>
      </c>
    </row>
    <row r="18" spans="1:15" s="23" customFormat="1" ht="19" customHeight="1" x14ac:dyDescent="0.55000000000000004">
      <c r="A18" s="24">
        <v>13</v>
      </c>
      <c r="B18" s="1">
        <v>9503.39</v>
      </c>
      <c r="C18" s="11">
        <v>5488711</v>
      </c>
      <c r="D18" s="1">
        <v>2224.75</v>
      </c>
      <c r="E18" s="11">
        <v>1047351</v>
      </c>
      <c r="F18" s="1">
        <v>145.76</v>
      </c>
      <c r="G18" s="11">
        <v>39696</v>
      </c>
      <c r="H18" s="1">
        <v>111.64</v>
      </c>
      <c r="I18" s="11">
        <v>17623</v>
      </c>
      <c r="J18" s="1">
        <v>0.28000000000000003</v>
      </c>
      <c r="K18" s="11">
        <v>51</v>
      </c>
      <c r="L18" s="1">
        <v>12.43</v>
      </c>
      <c r="M18" s="11">
        <v>1824</v>
      </c>
      <c r="N18" s="1">
        <f t="shared" si="0"/>
        <v>11998.25</v>
      </c>
      <c r="O18" s="11">
        <f t="shared" si="1"/>
        <v>6595256</v>
      </c>
    </row>
    <row r="19" spans="1:15" s="23" customFormat="1" ht="19" customHeight="1" x14ac:dyDescent="0.55000000000000004">
      <c r="A19" s="24">
        <v>14</v>
      </c>
      <c r="B19" s="1">
        <v>10463.94</v>
      </c>
      <c r="C19" s="11">
        <v>6265221</v>
      </c>
      <c r="D19" s="1">
        <v>1877.5800000000002</v>
      </c>
      <c r="E19" s="11">
        <v>903072</v>
      </c>
      <c r="F19" s="1">
        <v>160.69999999999999</v>
      </c>
      <c r="G19" s="11">
        <v>43484</v>
      </c>
      <c r="H19" s="1">
        <v>41.54</v>
      </c>
      <c r="I19" s="11">
        <v>6343</v>
      </c>
      <c r="J19" s="1">
        <v>0.05</v>
      </c>
      <c r="K19" s="11">
        <v>7</v>
      </c>
      <c r="L19" s="1">
        <v>6.5</v>
      </c>
      <c r="M19" s="11">
        <v>886</v>
      </c>
      <c r="N19" s="1">
        <f t="shared" si="0"/>
        <v>12550.310000000001</v>
      </c>
      <c r="O19" s="11">
        <f t="shared" si="1"/>
        <v>7219013</v>
      </c>
    </row>
    <row r="20" spans="1:15" s="23" customFormat="1" ht="19" customHeight="1" x14ac:dyDescent="0.55000000000000004">
      <c r="A20" s="24">
        <v>15</v>
      </c>
      <c r="B20" s="1">
        <v>5731.53</v>
      </c>
      <c r="C20" s="11">
        <v>3633671</v>
      </c>
      <c r="D20" s="1">
        <v>602.72</v>
      </c>
      <c r="E20" s="11">
        <v>292891</v>
      </c>
      <c r="F20" s="1">
        <v>57.12</v>
      </c>
      <c r="G20" s="11">
        <v>15937</v>
      </c>
      <c r="H20" s="1">
        <v>18.739999999999998</v>
      </c>
      <c r="I20" s="11">
        <v>2775</v>
      </c>
      <c r="J20" s="1">
        <v>0</v>
      </c>
      <c r="K20" s="11">
        <v>0</v>
      </c>
      <c r="L20" s="1">
        <v>2.83</v>
      </c>
      <c r="M20" s="11">
        <v>393</v>
      </c>
      <c r="N20" s="1">
        <f t="shared" si="0"/>
        <v>6412.94</v>
      </c>
      <c r="O20" s="11">
        <f t="shared" si="1"/>
        <v>3945667</v>
      </c>
    </row>
    <row r="21" spans="1:15" s="23" customFormat="1" ht="19" customHeight="1" x14ac:dyDescent="0.55000000000000004">
      <c r="A21" s="24">
        <v>16</v>
      </c>
      <c r="B21" s="1">
        <v>2420.7799999999997</v>
      </c>
      <c r="C21" s="11">
        <v>1574130</v>
      </c>
      <c r="D21" s="1">
        <v>304.83</v>
      </c>
      <c r="E21" s="11">
        <v>149492</v>
      </c>
      <c r="F21" s="1">
        <v>29.45</v>
      </c>
      <c r="G21" s="11">
        <v>7611</v>
      </c>
      <c r="H21" s="1">
        <v>5.87</v>
      </c>
      <c r="I21" s="11">
        <v>1013</v>
      </c>
      <c r="J21" s="1">
        <v>0.92</v>
      </c>
      <c r="K21" s="11">
        <v>192</v>
      </c>
      <c r="L21" s="1">
        <v>1.82</v>
      </c>
      <c r="M21" s="11">
        <v>241</v>
      </c>
      <c r="N21" s="1">
        <f t="shared" si="0"/>
        <v>2763.6699999999996</v>
      </c>
      <c r="O21" s="11">
        <f t="shared" si="1"/>
        <v>1732679</v>
      </c>
    </row>
    <row r="22" spans="1:15" s="23" customFormat="1" ht="19" customHeight="1" x14ac:dyDescent="0.55000000000000004">
      <c r="A22" s="24">
        <v>17</v>
      </c>
      <c r="B22" s="1">
        <v>1398.1799999999998</v>
      </c>
      <c r="C22" s="11">
        <v>943484</v>
      </c>
      <c r="D22" s="1">
        <v>211.88</v>
      </c>
      <c r="E22" s="11">
        <v>104991</v>
      </c>
      <c r="F22" s="1">
        <v>12.69</v>
      </c>
      <c r="G22" s="11">
        <v>3641</v>
      </c>
      <c r="H22" s="1">
        <v>0.98</v>
      </c>
      <c r="I22" s="11">
        <v>175</v>
      </c>
      <c r="J22" s="1">
        <v>0</v>
      </c>
      <c r="K22" s="11">
        <v>0</v>
      </c>
      <c r="L22" s="1">
        <v>0.62</v>
      </c>
      <c r="M22" s="11">
        <v>81</v>
      </c>
      <c r="N22" s="1">
        <f t="shared" si="0"/>
        <v>1624.35</v>
      </c>
      <c r="O22" s="11">
        <f t="shared" si="1"/>
        <v>1052372</v>
      </c>
    </row>
    <row r="23" spans="1:15" s="23" customFormat="1" ht="19" customHeight="1" x14ac:dyDescent="0.55000000000000004">
      <c r="A23" s="24">
        <v>18</v>
      </c>
      <c r="B23" s="1">
        <v>897.48</v>
      </c>
      <c r="C23" s="11">
        <v>648084</v>
      </c>
      <c r="D23" s="1">
        <v>223.16</v>
      </c>
      <c r="E23" s="11">
        <v>114113</v>
      </c>
      <c r="F23" s="1">
        <v>19.52</v>
      </c>
      <c r="G23" s="11">
        <v>5400</v>
      </c>
      <c r="H23" s="1">
        <v>0.25</v>
      </c>
      <c r="I23" s="11">
        <v>50</v>
      </c>
      <c r="J23" s="1">
        <v>0</v>
      </c>
      <c r="K23" s="11">
        <v>0</v>
      </c>
      <c r="L23" s="1">
        <v>0.95</v>
      </c>
      <c r="M23" s="11">
        <v>176</v>
      </c>
      <c r="N23" s="1">
        <f t="shared" si="0"/>
        <v>1141.3600000000001</v>
      </c>
      <c r="O23" s="11">
        <f t="shared" si="1"/>
        <v>767823</v>
      </c>
    </row>
    <row r="24" spans="1:15" s="23" customFormat="1" ht="19" customHeight="1" x14ac:dyDescent="0.55000000000000004">
      <c r="A24" s="24">
        <v>19</v>
      </c>
      <c r="B24" s="1">
        <v>680.07</v>
      </c>
      <c r="C24" s="11">
        <v>510762</v>
      </c>
      <c r="D24" s="1">
        <v>266.01</v>
      </c>
      <c r="E24" s="11">
        <v>134946</v>
      </c>
      <c r="F24" s="1">
        <v>3.46</v>
      </c>
      <c r="G24" s="11">
        <v>904</v>
      </c>
      <c r="H24" s="1">
        <v>0</v>
      </c>
      <c r="I24" s="11">
        <v>0</v>
      </c>
      <c r="J24" s="1">
        <v>0</v>
      </c>
      <c r="K24" s="11">
        <v>0</v>
      </c>
      <c r="L24" s="1">
        <v>5.96</v>
      </c>
      <c r="M24" s="11">
        <v>823</v>
      </c>
      <c r="N24" s="1">
        <f t="shared" si="0"/>
        <v>955.50000000000011</v>
      </c>
      <c r="O24" s="11">
        <f t="shared" si="1"/>
        <v>647435</v>
      </c>
    </row>
    <row r="25" spans="1:15" s="23" customFormat="1" ht="19" customHeight="1" thickBot="1" x14ac:dyDescent="0.6">
      <c r="A25" s="26" t="s">
        <v>21</v>
      </c>
      <c r="B25" s="2">
        <v>1233.33</v>
      </c>
      <c r="C25" s="12">
        <v>927758</v>
      </c>
      <c r="D25" s="2">
        <v>393.27</v>
      </c>
      <c r="E25" s="12">
        <v>212197</v>
      </c>
      <c r="F25" s="2">
        <v>6.61</v>
      </c>
      <c r="G25" s="12">
        <v>2213</v>
      </c>
      <c r="H25" s="2">
        <v>0.05</v>
      </c>
      <c r="I25" s="12">
        <v>8</v>
      </c>
      <c r="J25" s="2">
        <v>0</v>
      </c>
      <c r="K25" s="12">
        <v>0</v>
      </c>
      <c r="L25" s="2">
        <v>5.61</v>
      </c>
      <c r="M25" s="12">
        <v>902</v>
      </c>
      <c r="N25" s="2">
        <f t="shared" si="0"/>
        <v>1638.8699999999997</v>
      </c>
      <c r="O25" s="12">
        <f t="shared" si="1"/>
        <v>1143078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49522.850000000006</v>
      </c>
      <c r="C26" s="13">
        <f t="shared" si="2"/>
        <v>27720971</v>
      </c>
      <c r="D26" s="3">
        <f t="shared" si="2"/>
        <v>15008.05</v>
      </c>
      <c r="E26" s="13">
        <f t="shared" si="2"/>
        <v>6024878</v>
      </c>
      <c r="F26" s="3">
        <f t="shared" si="2"/>
        <v>490.84999999999997</v>
      </c>
      <c r="G26" s="13">
        <f t="shared" si="2"/>
        <v>132379</v>
      </c>
      <c r="H26" s="3">
        <f t="shared" si="2"/>
        <v>2120.5</v>
      </c>
      <c r="I26" s="13">
        <f t="shared" si="2"/>
        <v>324924</v>
      </c>
      <c r="J26" s="3">
        <f t="shared" si="2"/>
        <v>13.29</v>
      </c>
      <c r="K26" s="13">
        <f t="shared" si="2"/>
        <v>1512</v>
      </c>
      <c r="L26" s="3">
        <f t="shared" si="2"/>
        <v>977.64000000000021</v>
      </c>
      <c r="M26" s="13">
        <f t="shared" si="2"/>
        <v>87279</v>
      </c>
      <c r="N26" s="3">
        <f t="shared" si="2"/>
        <v>68133.179999999993</v>
      </c>
      <c r="O26" s="14">
        <f t="shared" si="2"/>
        <v>34291943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90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51.01</v>
      </c>
      <c r="E31" s="11">
        <v>0</v>
      </c>
      <c r="F31" s="1">
        <v>1.86</v>
      </c>
      <c r="G31" s="11">
        <v>0</v>
      </c>
      <c r="H31" s="1">
        <v>0.04</v>
      </c>
      <c r="I31" s="11">
        <v>0</v>
      </c>
      <c r="J31" s="1">
        <v>1.5</v>
      </c>
      <c r="K31" s="11">
        <v>0</v>
      </c>
      <c r="L31" s="1">
        <f t="shared" ref="L31:L50" si="3">SUM(B31,D31,F31,H31,J31)</f>
        <v>54.41</v>
      </c>
      <c r="M31" s="11">
        <f t="shared" ref="M31:M50" si="4">SUM(C31,E31,G31,I31,K31)</f>
        <v>0</v>
      </c>
      <c r="N31" s="1">
        <f t="shared" ref="N31:N50" si="5">SUM(L31,N6)</f>
        <v>801.58999999999992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140.47999999999999</v>
      </c>
      <c r="E32" s="11">
        <v>6190</v>
      </c>
      <c r="F32" s="1">
        <v>7.59</v>
      </c>
      <c r="G32" s="11">
        <v>115</v>
      </c>
      <c r="H32" s="1">
        <v>0</v>
      </c>
      <c r="I32" s="11">
        <v>0</v>
      </c>
      <c r="J32" s="1">
        <v>4.1100000000000003</v>
      </c>
      <c r="K32" s="11">
        <v>80</v>
      </c>
      <c r="L32" s="1">
        <f t="shared" si="3"/>
        <v>152.18</v>
      </c>
      <c r="M32" s="11">
        <f t="shared" si="4"/>
        <v>6385</v>
      </c>
      <c r="N32" s="1">
        <f t="shared" si="5"/>
        <v>1230.3699999999999</v>
      </c>
      <c r="O32" s="11">
        <f t="shared" si="6"/>
        <v>11221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198.59</v>
      </c>
      <c r="E33" s="11">
        <v>15659</v>
      </c>
      <c r="F33" s="1">
        <v>17.559999999999999</v>
      </c>
      <c r="G33" s="11">
        <v>1022</v>
      </c>
      <c r="H33" s="1">
        <v>0</v>
      </c>
      <c r="I33" s="11">
        <v>0</v>
      </c>
      <c r="J33" s="1">
        <v>4.71</v>
      </c>
      <c r="K33" s="11">
        <v>271</v>
      </c>
      <c r="L33" s="1">
        <f t="shared" si="3"/>
        <v>220.86</v>
      </c>
      <c r="M33" s="11">
        <f t="shared" si="4"/>
        <v>16952</v>
      </c>
      <c r="N33" s="1">
        <f t="shared" si="5"/>
        <v>1335.2000000000003</v>
      </c>
      <c r="O33" s="11">
        <f t="shared" si="6"/>
        <v>66093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117.86</v>
      </c>
      <c r="E34" s="11">
        <v>11005</v>
      </c>
      <c r="F34" s="1">
        <v>75.14</v>
      </c>
      <c r="G34" s="11">
        <v>6471</v>
      </c>
      <c r="H34" s="1">
        <v>0</v>
      </c>
      <c r="I34" s="11">
        <v>0</v>
      </c>
      <c r="J34" s="1">
        <v>2.0099999999999998</v>
      </c>
      <c r="K34" s="11">
        <v>130</v>
      </c>
      <c r="L34" s="1">
        <f t="shared" si="3"/>
        <v>195.01</v>
      </c>
      <c r="M34" s="11">
        <f t="shared" si="4"/>
        <v>17606</v>
      </c>
      <c r="N34" s="1">
        <f t="shared" si="5"/>
        <v>1409.6299999999999</v>
      </c>
      <c r="O34" s="11">
        <f t="shared" si="6"/>
        <v>125661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66.709999999999994</v>
      </c>
      <c r="E35" s="11">
        <v>7490</v>
      </c>
      <c r="F35" s="1">
        <v>71.459999999999994</v>
      </c>
      <c r="G35" s="11">
        <v>8370</v>
      </c>
      <c r="H35" s="1">
        <v>0</v>
      </c>
      <c r="I35" s="11">
        <v>0</v>
      </c>
      <c r="J35" s="1">
        <v>0.37</v>
      </c>
      <c r="K35" s="11">
        <v>41</v>
      </c>
      <c r="L35" s="1">
        <f t="shared" si="3"/>
        <v>138.54</v>
      </c>
      <c r="M35" s="11">
        <f t="shared" si="4"/>
        <v>15901</v>
      </c>
      <c r="N35" s="1">
        <f t="shared" si="5"/>
        <v>1187.8799999999999</v>
      </c>
      <c r="O35" s="11">
        <f t="shared" si="6"/>
        <v>149895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49.71</v>
      </c>
      <c r="E36" s="11">
        <v>6018</v>
      </c>
      <c r="F36" s="1">
        <v>81.680000000000007</v>
      </c>
      <c r="G36" s="11">
        <v>9612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131.39000000000001</v>
      </c>
      <c r="M36" s="11">
        <f t="shared" si="4"/>
        <v>15630</v>
      </c>
      <c r="N36" s="1">
        <f t="shared" si="5"/>
        <v>961.59</v>
      </c>
      <c r="O36" s="11">
        <f t="shared" si="6"/>
        <v>168545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33.1</v>
      </c>
      <c r="E37" s="11">
        <v>4509</v>
      </c>
      <c r="F37" s="1">
        <v>19.05</v>
      </c>
      <c r="G37" s="11">
        <v>1738</v>
      </c>
      <c r="H37" s="1">
        <v>0</v>
      </c>
      <c r="I37" s="11">
        <v>0</v>
      </c>
      <c r="J37" s="1">
        <v>0.49</v>
      </c>
      <c r="K37" s="11">
        <v>0</v>
      </c>
      <c r="L37" s="1">
        <f t="shared" si="3"/>
        <v>52.640000000000008</v>
      </c>
      <c r="M37" s="11">
        <f t="shared" si="4"/>
        <v>6247</v>
      </c>
      <c r="N37" s="1">
        <f t="shared" si="5"/>
        <v>1030.7</v>
      </c>
      <c r="O37" s="11">
        <f t="shared" si="6"/>
        <v>243861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155.06</v>
      </c>
      <c r="E38" s="11">
        <v>25606</v>
      </c>
      <c r="F38" s="1">
        <v>28.29</v>
      </c>
      <c r="G38" s="11">
        <v>3994</v>
      </c>
      <c r="H38" s="1">
        <v>0</v>
      </c>
      <c r="I38" s="11">
        <v>0</v>
      </c>
      <c r="J38" s="1">
        <v>1.5</v>
      </c>
      <c r="K38" s="11">
        <v>201</v>
      </c>
      <c r="L38" s="1">
        <f t="shared" si="3"/>
        <v>184.85</v>
      </c>
      <c r="M38" s="11">
        <f t="shared" si="4"/>
        <v>29801</v>
      </c>
      <c r="N38" s="1">
        <f t="shared" si="5"/>
        <v>1374.82</v>
      </c>
      <c r="O38" s="11">
        <f t="shared" si="6"/>
        <v>380980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78.459999999999994</v>
      </c>
      <c r="E39" s="11">
        <v>13176</v>
      </c>
      <c r="F39" s="1">
        <v>27.56</v>
      </c>
      <c r="G39" s="11">
        <v>4526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106.02</v>
      </c>
      <c r="M39" s="11">
        <f t="shared" si="4"/>
        <v>17702</v>
      </c>
      <c r="N39" s="1">
        <f t="shared" si="5"/>
        <v>1654.42</v>
      </c>
      <c r="O39" s="11">
        <f t="shared" si="6"/>
        <v>589316</v>
      </c>
    </row>
    <row r="40" spans="1:15" ht="19" customHeight="1" x14ac:dyDescent="0.2">
      <c r="A40" s="24">
        <v>10</v>
      </c>
      <c r="B40" s="1">
        <v>1.25</v>
      </c>
      <c r="C40" s="11">
        <v>332</v>
      </c>
      <c r="D40" s="1">
        <v>231.25</v>
      </c>
      <c r="E40" s="11">
        <v>37303</v>
      </c>
      <c r="F40" s="1">
        <v>103.36999999999999</v>
      </c>
      <c r="G40" s="11">
        <v>16569</v>
      </c>
      <c r="H40" s="1">
        <v>0</v>
      </c>
      <c r="I40" s="11">
        <v>0</v>
      </c>
      <c r="J40" s="1">
        <v>0.04</v>
      </c>
      <c r="K40" s="11">
        <v>0</v>
      </c>
      <c r="L40" s="1">
        <f t="shared" si="3"/>
        <v>335.91</v>
      </c>
      <c r="M40" s="11">
        <f t="shared" si="4"/>
        <v>54204</v>
      </c>
      <c r="N40" s="1">
        <f t="shared" si="5"/>
        <v>3887.5399999999995</v>
      </c>
      <c r="O40" s="11">
        <f t="shared" si="6"/>
        <v>1630482</v>
      </c>
    </row>
    <row r="41" spans="1:15" ht="19" customHeight="1" x14ac:dyDescent="0.2">
      <c r="A41" s="24">
        <v>11</v>
      </c>
      <c r="B41" s="1">
        <v>1.23</v>
      </c>
      <c r="C41" s="11">
        <v>325</v>
      </c>
      <c r="D41" s="1">
        <v>906.29</v>
      </c>
      <c r="E41" s="11">
        <v>133198</v>
      </c>
      <c r="F41" s="1">
        <v>280.13</v>
      </c>
      <c r="G41" s="11">
        <v>43376</v>
      </c>
      <c r="H41" s="1">
        <v>0</v>
      </c>
      <c r="I41" s="11">
        <v>0</v>
      </c>
      <c r="J41" s="1">
        <v>9.0399999999999991</v>
      </c>
      <c r="K41" s="11">
        <v>1419</v>
      </c>
      <c r="L41" s="1">
        <f t="shared" si="3"/>
        <v>1196.69</v>
      </c>
      <c r="M41" s="11">
        <f t="shared" si="4"/>
        <v>178318</v>
      </c>
      <c r="N41" s="1">
        <f t="shared" si="5"/>
        <v>7267.8099999999995</v>
      </c>
      <c r="O41" s="11">
        <f t="shared" si="6"/>
        <v>3135365</v>
      </c>
    </row>
    <row r="42" spans="1:15" ht="19" customHeight="1" x14ac:dyDescent="0.2">
      <c r="A42" s="24">
        <v>12</v>
      </c>
      <c r="B42" s="1">
        <v>20.68</v>
      </c>
      <c r="C42" s="11">
        <v>5813</v>
      </c>
      <c r="D42" s="1">
        <v>1582.57</v>
      </c>
      <c r="E42" s="11">
        <v>239426</v>
      </c>
      <c r="F42" s="1">
        <v>875.59</v>
      </c>
      <c r="G42" s="11">
        <v>147800</v>
      </c>
      <c r="H42" s="1">
        <v>0</v>
      </c>
      <c r="I42" s="11">
        <v>0</v>
      </c>
      <c r="J42" s="1">
        <v>3.36</v>
      </c>
      <c r="K42" s="11">
        <v>538</v>
      </c>
      <c r="L42" s="1">
        <f t="shared" si="3"/>
        <v>2482.2000000000003</v>
      </c>
      <c r="M42" s="11">
        <f t="shared" si="4"/>
        <v>393577</v>
      </c>
      <c r="N42" s="1">
        <f t="shared" si="5"/>
        <v>12157.08</v>
      </c>
      <c r="O42" s="11">
        <f t="shared" si="6"/>
        <v>5439524</v>
      </c>
    </row>
    <row r="43" spans="1:15" ht="19" customHeight="1" x14ac:dyDescent="0.2">
      <c r="A43" s="24">
        <v>13</v>
      </c>
      <c r="B43" s="1">
        <v>51.43</v>
      </c>
      <c r="C43" s="11">
        <v>13981</v>
      </c>
      <c r="D43" s="1">
        <v>1689.07</v>
      </c>
      <c r="E43" s="11">
        <v>270723</v>
      </c>
      <c r="F43" s="1">
        <v>2286.9199999999996</v>
      </c>
      <c r="G43" s="11">
        <v>378868</v>
      </c>
      <c r="H43" s="1">
        <v>0</v>
      </c>
      <c r="I43" s="11">
        <v>0</v>
      </c>
      <c r="J43" s="1">
        <v>1.68</v>
      </c>
      <c r="K43" s="11">
        <v>243</v>
      </c>
      <c r="L43" s="1">
        <f t="shared" si="3"/>
        <v>4029.0999999999995</v>
      </c>
      <c r="M43" s="11">
        <f t="shared" si="4"/>
        <v>663815</v>
      </c>
      <c r="N43" s="1">
        <f t="shared" si="5"/>
        <v>16027.349999999999</v>
      </c>
      <c r="O43" s="11">
        <f t="shared" si="6"/>
        <v>7259071</v>
      </c>
    </row>
    <row r="44" spans="1:15" ht="19" customHeight="1" x14ac:dyDescent="0.2">
      <c r="A44" s="24">
        <v>14</v>
      </c>
      <c r="B44" s="1">
        <v>81.14</v>
      </c>
      <c r="C44" s="11">
        <v>21737</v>
      </c>
      <c r="D44" s="1">
        <v>846.56</v>
      </c>
      <c r="E44" s="11">
        <v>145573</v>
      </c>
      <c r="F44" s="1">
        <v>5076.63</v>
      </c>
      <c r="G44" s="11">
        <v>830523</v>
      </c>
      <c r="H44" s="1">
        <v>0</v>
      </c>
      <c r="I44" s="11">
        <v>0</v>
      </c>
      <c r="J44" s="1">
        <v>2.2999999999999998</v>
      </c>
      <c r="K44" s="11">
        <v>415</v>
      </c>
      <c r="L44" s="1">
        <f t="shared" si="3"/>
        <v>6006.63</v>
      </c>
      <c r="M44" s="11">
        <f t="shared" si="4"/>
        <v>998248</v>
      </c>
      <c r="N44" s="1">
        <f t="shared" si="5"/>
        <v>18556.940000000002</v>
      </c>
      <c r="O44" s="11">
        <f t="shared" si="6"/>
        <v>8217261</v>
      </c>
    </row>
    <row r="45" spans="1:15" ht="19" customHeight="1" x14ac:dyDescent="0.2">
      <c r="A45" s="24">
        <v>15</v>
      </c>
      <c r="B45" s="1">
        <v>35.44</v>
      </c>
      <c r="C45" s="11">
        <v>9514</v>
      </c>
      <c r="D45" s="1">
        <v>293.23</v>
      </c>
      <c r="E45" s="11">
        <v>49626</v>
      </c>
      <c r="F45" s="1">
        <v>4444.57</v>
      </c>
      <c r="G45" s="11">
        <v>731194</v>
      </c>
      <c r="H45" s="1">
        <v>0</v>
      </c>
      <c r="I45" s="11">
        <v>0</v>
      </c>
      <c r="J45" s="1">
        <v>6.68</v>
      </c>
      <c r="K45" s="11">
        <v>1548</v>
      </c>
      <c r="L45" s="1">
        <f t="shared" si="3"/>
        <v>4779.92</v>
      </c>
      <c r="M45" s="11">
        <f t="shared" si="4"/>
        <v>791882</v>
      </c>
      <c r="N45" s="1">
        <f t="shared" si="5"/>
        <v>11192.86</v>
      </c>
      <c r="O45" s="11">
        <f t="shared" si="6"/>
        <v>4737549</v>
      </c>
    </row>
    <row r="46" spans="1:15" ht="19" customHeight="1" x14ac:dyDescent="0.2">
      <c r="A46" s="24">
        <v>16</v>
      </c>
      <c r="B46" s="1">
        <v>16.899999999999999</v>
      </c>
      <c r="C46" s="11">
        <v>4593</v>
      </c>
      <c r="D46" s="1">
        <v>141.91</v>
      </c>
      <c r="E46" s="11">
        <v>24508</v>
      </c>
      <c r="F46" s="1">
        <v>2969.2999999999997</v>
      </c>
      <c r="G46" s="11">
        <v>494884</v>
      </c>
      <c r="H46" s="1">
        <v>0</v>
      </c>
      <c r="I46" s="11">
        <v>0</v>
      </c>
      <c r="J46" s="1">
        <v>0.59</v>
      </c>
      <c r="K46" s="11">
        <v>45</v>
      </c>
      <c r="L46" s="1">
        <f t="shared" si="3"/>
        <v>3128.7</v>
      </c>
      <c r="M46" s="11">
        <f t="shared" si="4"/>
        <v>524030</v>
      </c>
      <c r="N46" s="1">
        <f t="shared" si="5"/>
        <v>5892.369999999999</v>
      </c>
      <c r="O46" s="11">
        <f t="shared" si="6"/>
        <v>2256709</v>
      </c>
    </row>
    <row r="47" spans="1:15" ht="19" customHeight="1" x14ac:dyDescent="0.2">
      <c r="A47" s="24">
        <v>17</v>
      </c>
      <c r="B47" s="1">
        <v>9.6999999999999993</v>
      </c>
      <c r="C47" s="11">
        <v>2813</v>
      </c>
      <c r="D47" s="1">
        <v>26.93</v>
      </c>
      <c r="E47" s="11">
        <v>4645</v>
      </c>
      <c r="F47" s="1">
        <v>1285.76</v>
      </c>
      <c r="G47" s="11">
        <v>216180</v>
      </c>
      <c r="H47" s="1">
        <v>0</v>
      </c>
      <c r="I47" s="11">
        <v>0</v>
      </c>
      <c r="J47" s="1">
        <v>0.32</v>
      </c>
      <c r="K47" s="11">
        <v>74</v>
      </c>
      <c r="L47" s="1">
        <f t="shared" si="3"/>
        <v>1322.7099999999998</v>
      </c>
      <c r="M47" s="11">
        <f t="shared" si="4"/>
        <v>223712</v>
      </c>
      <c r="N47" s="1">
        <f t="shared" si="5"/>
        <v>2947.0599999999995</v>
      </c>
      <c r="O47" s="11">
        <f t="shared" si="6"/>
        <v>1276084</v>
      </c>
    </row>
    <row r="48" spans="1:15" ht="19" customHeight="1" x14ac:dyDescent="0.2">
      <c r="A48" s="24">
        <v>18</v>
      </c>
      <c r="B48" s="1">
        <v>7.76</v>
      </c>
      <c r="C48" s="11">
        <v>2061</v>
      </c>
      <c r="D48" s="1">
        <v>9.91</v>
      </c>
      <c r="E48" s="11">
        <v>2389</v>
      </c>
      <c r="F48" s="1">
        <v>1040.1600000000001</v>
      </c>
      <c r="G48" s="11">
        <v>216054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1057.8300000000002</v>
      </c>
      <c r="M48" s="11">
        <f t="shared" si="4"/>
        <v>220504</v>
      </c>
      <c r="N48" s="1">
        <f t="shared" si="5"/>
        <v>2199.1900000000005</v>
      </c>
      <c r="O48" s="11">
        <f t="shared" si="6"/>
        <v>988327</v>
      </c>
    </row>
    <row r="49" spans="1:15" ht="19" customHeight="1" x14ac:dyDescent="0.2">
      <c r="A49" s="24">
        <v>19</v>
      </c>
      <c r="B49" s="1">
        <v>5.79</v>
      </c>
      <c r="C49" s="11">
        <v>1482</v>
      </c>
      <c r="D49" s="1">
        <v>1.99</v>
      </c>
      <c r="E49" s="11">
        <v>453</v>
      </c>
      <c r="F49" s="1">
        <v>393.28</v>
      </c>
      <c r="G49" s="11">
        <v>80441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401.05999999999995</v>
      </c>
      <c r="M49" s="11">
        <f t="shared" si="4"/>
        <v>82376</v>
      </c>
      <c r="N49" s="1">
        <f t="shared" si="5"/>
        <v>1356.56</v>
      </c>
      <c r="O49" s="11">
        <f t="shared" si="6"/>
        <v>729811</v>
      </c>
    </row>
    <row r="50" spans="1:15" ht="19" customHeight="1" thickBot="1" x14ac:dyDescent="0.25">
      <c r="A50" s="26" t="s">
        <v>21</v>
      </c>
      <c r="B50" s="2">
        <v>26.2</v>
      </c>
      <c r="C50" s="12">
        <v>6314</v>
      </c>
      <c r="D50" s="2">
        <v>0.75</v>
      </c>
      <c r="E50" s="12">
        <v>136</v>
      </c>
      <c r="F50" s="2">
        <v>474.05</v>
      </c>
      <c r="G50" s="12">
        <v>95912</v>
      </c>
      <c r="H50" s="2">
        <v>0</v>
      </c>
      <c r="I50" s="12">
        <v>0</v>
      </c>
      <c r="J50" s="2">
        <v>3.72</v>
      </c>
      <c r="K50" s="12">
        <v>559</v>
      </c>
      <c r="L50" s="2">
        <f t="shared" si="3"/>
        <v>504.72</v>
      </c>
      <c r="M50" s="12">
        <f t="shared" si="4"/>
        <v>102921</v>
      </c>
      <c r="N50" s="2">
        <f t="shared" si="5"/>
        <v>2143.5899999999997</v>
      </c>
      <c r="O50" s="12">
        <f t="shared" si="6"/>
        <v>1245999</v>
      </c>
    </row>
    <row r="51" spans="1:15" ht="19" customHeight="1" thickTop="1" x14ac:dyDescent="0.2">
      <c r="A51" s="27" t="s">
        <v>17</v>
      </c>
      <c r="B51" s="3">
        <f t="shared" ref="B51:O51" si="7">SUM(B31:B50)</f>
        <v>257.52</v>
      </c>
      <c r="C51" s="13">
        <f t="shared" si="7"/>
        <v>68965</v>
      </c>
      <c r="D51" s="3">
        <f t="shared" si="7"/>
        <v>6621.4399999999987</v>
      </c>
      <c r="E51" s="13">
        <f t="shared" si="7"/>
        <v>997633</v>
      </c>
      <c r="F51" s="3">
        <f t="shared" si="7"/>
        <v>19559.949999999997</v>
      </c>
      <c r="G51" s="13">
        <f t="shared" si="7"/>
        <v>3287649</v>
      </c>
      <c r="H51" s="3">
        <f t="shared" si="7"/>
        <v>0.04</v>
      </c>
      <c r="I51" s="13">
        <f t="shared" si="7"/>
        <v>0</v>
      </c>
      <c r="J51" s="3">
        <f t="shared" si="7"/>
        <v>42.419999999999995</v>
      </c>
      <c r="K51" s="13">
        <f t="shared" si="7"/>
        <v>5564</v>
      </c>
      <c r="L51" s="3">
        <f t="shared" si="7"/>
        <v>26481.370000000003</v>
      </c>
      <c r="M51" s="14">
        <f t="shared" si="7"/>
        <v>4359811</v>
      </c>
      <c r="N51" s="3">
        <f t="shared" si="7"/>
        <v>94614.549999999988</v>
      </c>
      <c r="O51" s="13">
        <f t="shared" si="7"/>
        <v>38651754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427.71</v>
      </c>
      <c r="C55" s="16"/>
      <c r="D55" s="3">
        <v>13469.9</v>
      </c>
      <c r="E55" s="16"/>
      <c r="F55" s="3">
        <v>1293.33</v>
      </c>
      <c r="G55" s="16"/>
      <c r="H55" s="3">
        <v>4127.84</v>
      </c>
      <c r="I55" s="13">
        <v>4293635</v>
      </c>
      <c r="J55" s="3">
        <v>3.69</v>
      </c>
      <c r="K55" s="16"/>
      <c r="L55" s="3">
        <f>B55+D55+F55+H55+J55</f>
        <v>19322.469999999998</v>
      </c>
      <c r="M55" s="16"/>
      <c r="N55" s="3">
        <f>L55+N51</f>
        <v>113937.01999999999</v>
      </c>
      <c r="O55" s="17">
        <f>O51</f>
        <v>38651754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8433-54EC-4089-B422-11473CAAC691}">
  <sheetPr codeName="Sheet9">
    <tabColor rgb="FFFF0000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F19" sqref="F19"/>
      <selection pane="topRight" activeCell="K2" sqref="K2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6" t="s">
        <v>0</v>
      </c>
      <c r="B1" s="36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6" t="s">
        <v>38</v>
      </c>
      <c r="B2" s="36"/>
      <c r="C2" s="20" t="s">
        <v>37</v>
      </c>
      <c r="D2" s="8" t="s">
        <v>3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0.18</v>
      </c>
      <c r="I7" s="11">
        <v>7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0.18</v>
      </c>
      <c r="O7" s="11">
        <f t="shared" si="1"/>
        <v>7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0.99</v>
      </c>
      <c r="I8" s="11">
        <v>69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0.99</v>
      </c>
      <c r="O8" s="11">
        <f t="shared" si="1"/>
        <v>69</v>
      </c>
    </row>
    <row r="9" spans="1:16" s="23" customFormat="1" ht="19" customHeight="1" x14ac:dyDescent="0.55000000000000004">
      <c r="A9" s="24">
        <v>4</v>
      </c>
      <c r="B9" s="1">
        <v>0.35</v>
      </c>
      <c r="C9" s="11">
        <v>28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0.35</v>
      </c>
      <c r="O9" s="11">
        <f t="shared" si="1"/>
        <v>28</v>
      </c>
    </row>
    <row r="10" spans="1:16" s="23" customFormat="1" ht="19" customHeight="1" x14ac:dyDescent="0.55000000000000004">
      <c r="A10" s="24">
        <v>5</v>
      </c>
      <c r="B10" s="1">
        <v>0.74</v>
      </c>
      <c r="C10" s="11">
        <v>116</v>
      </c>
      <c r="D10" s="1">
        <v>0.97</v>
      </c>
      <c r="E10" s="11">
        <v>140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1.71</v>
      </c>
      <c r="O10" s="11">
        <f t="shared" si="1"/>
        <v>256</v>
      </c>
    </row>
    <row r="11" spans="1:16" s="23" customFormat="1" ht="19" customHeight="1" x14ac:dyDescent="0.55000000000000004">
      <c r="A11" s="24">
        <v>6</v>
      </c>
      <c r="B11" s="1">
        <v>3.24</v>
      </c>
      <c r="C11" s="11">
        <v>579</v>
      </c>
      <c r="D11" s="1">
        <v>0.43</v>
      </c>
      <c r="E11" s="11">
        <v>89</v>
      </c>
      <c r="F11" s="1">
        <v>0</v>
      </c>
      <c r="G11" s="11">
        <v>0</v>
      </c>
      <c r="H11" s="1">
        <v>0.11</v>
      </c>
      <c r="I11" s="11">
        <v>14</v>
      </c>
      <c r="J11" s="1">
        <v>0</v>
      </c>
      <c r="K11" s="11">
        <v>0</v>
      </c>
      <c r="L11" s="1">
        <v>0.09</v>
      </c>
      <c r="M11" s="11">
        <v>7</v>
      </c>
      <c r="N11" s="1">
        <f t="shared" si="0"/>
        <v>3.87</v>
      </c>
      <c r="O11" s="11">
        <f t="shared" si="1"/>
        <v>689</v>
      </c>
    </row>
    <row r="12" spans="1:16" s="23" customFormat="1" ht="19" customHeight="1" x14ac:dyDescent="0.55000000000000004">
      <c r="A12" s="24">
        <v>7</v>
      </c>
      <c r="B12" s="1">
        <v>0.7</v>
      </c>
      <c r="C12" s="11">
        <v>201</v>
      </c>
      <c r="D12" s="1">
        <v>1</v>
      </c>
      <c r="E12" s="11">
        <v>245</v>
      </c>
      <c r="F12" s="1">
        <v>0.41</v>
      </c>
      <c r="G12" s="11">
        <v>37</v>
      </c>
      <c r="H12" s="1">
        <v>0.28999999999999998</v>
      </c>
      <c r="I12" s="11">
        <v>38</v>
      </c>
      <c r="J12" s="1">
        <v>0</v>
      </c>
      <c r="K12" s="11">
        <v>0</v>
      </c>
      <c r="L12" s="1">
        <v>3.73</v>
      </c>
      <c r="M12" s="11">
        <v>364</v>
      </c>
      <c r="N12" s="1">
        <f t="shared" si="0"/>
        <v>6.13</v>
      </c>
      <c r="O12" s="11">
        <f t="shared" si="1"/>
        <v>885</v>
      </c>
    </row>
    <row r="13" spans="1:16" s="23" customFormat="1" ht="19" customHeight="1" x14ac:dyDescent="0.55000000000000004">
      <c r="A13" s="24">
        <v>8</v>
      </c>
      <c r="B13" s="1">
        <v>2.1</v>
      </c>
      <c r="C13" s="11">
        <v>760</v>
      </c>
      <c r="D13" s="1">
        <v>2.35</v>
      </c>
      <c r="E13" s="11">
        <v>787</v>
      </c>
      <c r="F13" s="1">
        <v>0.23</v>
      </c>
      <c r="G13" s="11">
        <v>25</v>
      </c>
      <c r="H13" s="1">
        <v>1.05</v>
      </c>
      <c r="I13" s="11">
        <v>147</v>
      </c>
      <c r="J13" s="1">
        <v>0</v>
      </c>
      <c r="K13" s="11">
        <v>0</v>
      </c>
      <c r="L13" s="1">
        <v>5.6</v>
      </c>
      <c r="M13" s="11">
        <v>692</v>
      </c>
      <c r="N13" s="1">
        <f t="shared" si="0"/>
        <v>11.33</v>
      </c>
      <c r="O13" s="11">
        <f t="shared" si="1"/>
        <v>2411</v>
      </c>
    </row>
    <row r="14" spans="1:16" s="23" customFormat="1" ht="19" customHeight="1" x14ac:dyDescent="0.55000000000000004">
      <c r="A14" s="24">
        <v>9</v>
      </c>
      <c r="B14" s="1">
        <v>4.6500000000000004</v>
      </c>
      <c r="C14" s="11">
        <v>1941</v>
      </c>
      <c r="D14" s="1">
        <v>10.17</v>
      </c>
      <c r="E14" s="11">
        <v>3763</v>
      </c>
      <c r="F14" s="1">
        <v>0.1</v>
      </c>
      <c r="G14" s="11">
        <v>12</v>
      </c>
      <c r="H14" s="1">
        <v>1.39</v>
      </c>
      <c r="I14" s="11">
        <v>192</v>
      </c>
      <c r="J14" s="1">
        <v>0</v>
      </c>
      <c r="K14" s="11">
        <v>0</v>
      </c>
      <c r="L14" s="1">
        <v>1.36</v>
      </c>
      <c r="M14" s="11">
        <v>194</v>
      </c>
      <c r="N14" s="1">
        <f t="shared" si="0"/>
        <v>17.669999999999998</v>
      </c>
      <c r="O14" s="11">
        <f t="shared" si="1"/>
        <v>6102</v>
      </c>
    </row>
    <row r="15" spans="1:16" s="23" customFormat="1" ht="19" customHeight="1" x14ac:dyDescent="0.55000000000000004">
      <c r="A15" s="24">
        <v>10</v>
      </c>
      <c r="B15" s="1">
        <v>21.49</v>
      </c>
      <c r="C15" s="11">
        <v>10088</v>
      </c>
      <c r="D15" s="1">
        <v>27.89</v>
      </c>
      <c r="E15" s="11">
        <v>11982</v>
      </c>
      <c r="F15" s="1">
        <v>0.23</v>
      </c>
      <c r="G15" s="11">
        <v>38</v>
      </c>
      <c r="H15" s="1">
        <v>0.51</v>
      </c>
      <c r="I15" s="11">
        <v>69</v>
      </c>
      <c r="J15" s="1">
        <v>0</v>
      </c>
      <c r="K15" s="11">
        <v>0</v>
      </c>
      <c r="L15" s="1">
        <v>0.61</v>
      </c>
      <c r="M15" s="11">
        <v>66</v>
      </c>
      <c r="N15" s="1">
        <f t="shared" si="0"/>
        <v>50.72999999999999</v>
      </c>
      <c r="O15" s="11">
        <f t="shared" si="1"/>
        <v>22243</v>
      </c>
    </row>
    <row r="16" spans="1:16" s="23" customFormat="1" ht="19" customHeight="1" x14ac:dyDescent="0.55000000000000004">
      <c r="A16" s="24">
        <v>11</v>
      </c>
      <c r="B16" s="1">
        <v>41.4</v>
      </c>
      <c r="C16" s="11">
        <v>19745</v>
      </c>
      <c r="D16" s="1">
        <v>64.48</v>
      </c>
      <c r="E16" s="11">
        <v>28819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105.88</v>
      </c>
      <c r="O16" s="11">
        <f t="shared" si="1"/>
        <v>48564</v>
      </c>
    </row>
    <row r="17" spans="1:15" s="23" customFormat="1" ht="19" customHeight="1" x14ac:dyDescent="0.55000000000000004">
      <c r="A17" s="24">
        <v>12</v>
      </c>
      <c r="B17" s="1">
        <v>86.58</v>
      </c>
      <c r="C17" s="11">
        <v>43060</v>
      </c>
      <c r="D17" s="1">
        <v>101.56</v>
      </c>
      <c r="E17" s="11">
        <v>46345</v>
      </c>
      <c r="F17" s="1">
        <v>0</v>
      </c>
      <c r="G17" s="11">
        <v>0</v>
      </c>
      <c r="H17" s="1">
        <v>0.27</v>
      </c>
      <c r="I17" s="11">
        <v>28</v>
      </c>
      <c r="J17" s="1">
        <v>0</v>
      </c>
      <c r="K17" s="11">
        <v>0</v>
      </c>
      <c r="L17" s="1">
        <v>0.48</v>
      </c>
      <c r="M17" s="11">
        <v>67</v>
      </c>
      <c r="N17" s="1">
        <f t="shared" si="0"/>
        <v>188.89</v>
      </c>
      <c r="O17" s="11">
        <f t="shared" si="1"/>
        <v>89500</v>
      </c>
    </row>
    <row r="18" spans="1:15" s="23" customFormat="1" ht="19" customHeight="1" x14ac:dyDescent="0.55000000000000004">
      <c r="A18" s="24">
        <v>13</v>
      </c>
      <c r="B18" s="1">
        <v>148</v>
      </c>
      <c r="C18" s="11">
        <v>74392</v>
      </c>
      <c r="D18" s="1">
        <v>93.47</v>
      </c>
      <c r="E18" s="11">
        <v>42962</v>
      </c>
      <c r="F18" s="1">
        <v>2.4300000000000002</v>
      </c>
      <c r="G18" s="11">
        <v>519</v>
      </c>
      <c r="H18" s="1">
        <v>0.27</v>
      </c>
      <c r="I18" s="11">
        <v>41</v>
      </c>
      <c r="J18" s="1">
        <v>0.28000000000000003</v>
      </c>
      <c r="K18" s="11">
        <v>51</v>
      </c>
      <c r="L18" s="1">
        <v>1.05</v>
      </c>
      <c r="M18" s="11">
        <v>139</v>
      </c>
      <c r="N18" s="1">
        <f t="shared" si="0"/>
        <v>245.50000000000003</v>
      </c>
      <c r="O18" s="11">
        <f t="shared" si="1"/>
        <v>118104</v>
      </c>
    </row>
    <row r="19" spans="1:15" s="23" customFormat="1" ht="19" customHeight="1" x14ac:dyDescent="0.55000000000000004">
      <c r="A19" s="24">
        <v>14</v>
      </c>
      <c r="B19" s="1">
        <v>131.99</v>
      </c>
      <c r="C19" s="11">
        <v>66709</v>
      </c>
      <c r="D19" s="1">
        <v>76.44</v>
      </c>
      <c r="E19" s="11">
        <v>36517</v>
      </c>
      <c r="F19" s="1">
        <v>2.98</v>
      </c>
      <c r="G19" s="11">
        <v>542</v>
      </c>
      <c r="H19" s="1">
        <v>0.84</v>
      </c>
      <c r="I19" s="11">
        <v>130</v>
      </c>
      <c r="J19" s="1">
        <v>0.05</v>
      </c>
      <c r="K19" s="11">
        <v>7</v>
      </c>
      <c r="L19" s="1">
        <v>0.82</v>
      </c>
      <c r="M19" s="11">
        <v>122</v>
      </c>
      <c r="N19" s="1">
        <f t="shared" si="0"/>
        <v>213.12</v>
      </c>
      <c r="O19" s="11">
        <f t="shared" si="1"/>
        <v>104027</v>
      </c>
    </row>
    <row r="20" spans="1:15" s="23" customFormat="1" ht="19" customHeight="1" x14ac:dyDescent="0.55000000000000004">
      <c r="A20" s="24">
        <v>15</v>
      </c>
      <c r="B20" s="1">
        <v>66.16</v>
      </c>
      <c r="C20" s="11">
        <v>34069</v>
      </c>
      <c r="D20" s="1">
        <v>17.88</v>
      </c>
      <c r="E20" s="11">
        <v>8259</v>
      </c>
      <c r="F20" s="1">
        <v>1.1299999999999999</v>
      </c>
      <c r="G20" s="11">
        <v>245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85.169999999999987</v>
      </c>
      <c r="O20" s="11">
        <f t="shared" si="1"/>
        <v>42573</v>
      </c>
    </row>
    <row r="21" spans="1:15" s="23" customFormat="1" ht="19" customHeight="1" x14ac:dyDescent="0.55000000000000004">
      <c r="A21" s="24">
        <v>16</v>
      </c>
      <c r="B21" s="1">
        <v>38.090000000000003</v>
      </c>
      <c r="C21" s="11">
        <v>19692</v>
      </c>
      <c r="D21" s="1">
        <v>34.020000000000003</v>
      </c>
      <c r="E21" s="11">
        <v>16541</v>
      </c>
      <c r="F21" s="1">
        <v>1.55</v>
      </c>
      <c r="G21" s="11">
        <v>412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73.660000000000011</v>
      </c>
      <c r="O21" s="11">
        <f t="shared" si="1"/>
        <v>36645</v>
      </c>
    </row>
    <row r="22" spans="1:15" s="23" customFormat="1" ht="19" customHeight="1" x14ac:dyDescent="0.55000000000000004">
      <c r="A22" s="24">
        <v>17</v>
      </c>
      <c r="B22" s="1">
        <v>12.09</v>
      </c>
      <c r="C22" s="11">
        <v>6298</v>
      </c>
      <c r="D22" s="1">
        <v>12.84</v>
      </c>
      <c r="E22" s="11">
        <v>6007</v>
      </c>
      <c r="F22" s="1">
        <v>1.73</v>
      </c>
      <c r="G22" s="11">
        <v>349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26.66</v>
      </c>
      <c r="O22" s="11">
        <f t="shared" si="1"/>
        <v>12654</v>
      </c>
    </row>
    <row r="23" spans="1:15" s="23" customFormat="1" ht="19" customHeight="1" x14ac:dyDescent="0.55000000000000004">
      <c r="A23" s="24">
        <v>18</v>
      </c>
      <c r="B23" s="1">
        <v>10.41</v>
      </c>
      <c r="C23" s="11">
        <v>5376</v>
      </c>
      <c r="D23" s="1">
        <v>7.16</v>
      </c>
      <c r="E23" s="11">
        <v>3412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17.57</v>
      </c>
      <c r="O23" s="11">
        <f t="shared" si="1"/>
        <v>8788</v>
      </c>
    </row>
    <row r="24" spans="1:15" s="23" customFormat="1" ht="19" customHeight="1" x14ac:dyDescent="0.55000000000000004">
      <c r="A24" s="24">
        <v>19</v>
      </c>
      <c r="B24" s="1">
        <v>5.12</v>
      </c>
      <c r="C24" s="11">
        <v>2561</v>
      </c>
      <c r="D24" s="1">
        <v>4.34</v>
      </c>
      <c r="E24" s="11">
        <v>1958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9.4600000000000009</v>
      </c>
      <c r="O24" s="11">
        <f t="shared" si="1"/>
        <v>4519</v>
      </c>
    </row>
    <row r="25" spans="1:15" s="23" customFormat="1" ht="19" customHeight="1" thickBot="1" x14ac:dyDescent="0.6">
      <c r="A25" s="26" t="s">
        <v>21</v>
      </c>
      <c r="B25" s="2">
        <v>8.83</v>
      </c>
      <c r="C25" s="12">
        <v>4488</v>
      </c>
      <c r="D25" s="2">
        <v>7.16</v>
      </c>
      <c r="E25" s="12">
        <v>2881</v>
      </c>
      <c r="F25" s="2">
        <v>0.31</v>
      </c>
      <c r="G25" s="12">
        <v>83</v>
      </c>
      <c r="H25" s="2">
        <v>0</v>
      </c>
      <c r="I25" s="12">
        <v>0</v>
      </c>
      <c r="J25" s="2">
        <v>0</v>
      </c>
      <c r="K25" s="12">
        <v>0</v>
      </c>
      <c r="L25" s="2">
        <v>0.14000000000000001</v>
      </c>
      <c r="M25" s="12">
        <v>16</v>
      </c>
      <c r="N25" s="2">
        <f t="shared" si="0"/>
        <v>16.440000000000001</v>
      </c>
      <c r="O25" s="12">
        <f t="shared" si="1"/>
        <v>7468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581.94000000000005</v>
      </c>
      <c r="C26" s="13">
        <f t="shared" si="2"/>
        <v>290103</v>
      </c>
      <c r="D26" s="3">
        <f t="shared" si="2"/>
        <v>462.16</v>
      </c>
      <c r="E26" s="13">
        <f t="shared" si="2"/>
        <v>210707</v>
      </c>
      <c r="F26" s="3">
        <f t="shared" si="2"/>
        <v>11.100000000000001</v>
      </c>
      <c r="G26" s="13">
        <f t="shared" si="2"/>
        <v>2262</v>
      </c>
      <c r="H26" s="3">
        <f t="shared" si="2"/>
        <v>5.8999999999999986</v>
      </c>
      <c r="I26" s="13">
        <f t="shared" si="2"/>
        <v>735</v>
      </c>
      <c r="J26" s="3">
        <f t="shared" si="2"/>
        <v>0.33</v>
      </c>
      <c r="K26" s="13">
        <f t="shared" si="2"/>
        <v>58</v>
      </c>
      <c r="L26" s="3">
        <f t="shared" si="2"/>
        <v>13.88</v>
      </c>
      <c r="M26" s="13">
        <f t="shared" si="2"/>
        <v>1667</v>
      </c>
      <c r="N26" s="3">
        <f t="shared" si="2"/>
        <v>1075.31</v>
      </c>
      <c r="O26" s="14">
        <f t="shared" si="2"/>
        <v>505532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0.18</v>
      </c>
      <c r="O32" s="11">
        <f t="shared" si="6"/>
        <v>7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0.99</v>
      </c>
      <c r="O33" s="11">
        <f t="shared" si="6"/>
        <v>69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0.35</v>
      </c>
      <c r="O34" s="11">
        <f t="shared" si="6"/>
        <v>28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0.26</v>
      </c>
      <c r="E35" s="11">
        <v>30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0.26</v>
      </c>
      <c r="M35" s="11">
        <f t="shared" si="4"/>
        <v>30</v>
      </c>
      <c r="N35" s="1">
        <f t="shared" si="5"/>
        <v>1.97</v>
      </c>
      <c r="O35" s="11">
        <f t="shared" si="6"/>
        <v>286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0.36</v>
      </c>
      <c r="E36" s="11">
        <v>46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0.36</v>
      </c>
      <c r="M36" s="11">
        <f t="shared" si="4"/>
        <v>46</v>
      </c>
      <c r="N36" s="1">
        <f t="shared" si="5"/>
        <v>4.2300000000000004</v>
      </c>
      <c r="O36" s="11">
        <f t="shared" si="6"/>
        <v>735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0.22</v>
      </c>
      <c r="E37" s="11">
        <v>29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0.22</v>
      </c>
      <c r="M37" s="11">
        <f t="shared" si="4"/>
        <v>29</v>
      </c>
      <c r="N37" s="1">
        <f t="shared" si="5"/>
        <v>6.35</v>
      </c>
      <c r="O37" s="11">
        <f t="shared" si="6"/>
        <v>914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1.5</v>
      </c>
      <c r="E38" s="11">
        <v>185</v>
      </c>
      <c r="F38" s="1">
        <v>0.18</v>
      </c>
      <c r="G38" s="11">
        <v>18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1.68</v>
      </c>
      <c r="M38" s="11">
        <f t="shared" si="4"/>
        <v>203</v>
      </c>
      <c r="N38" s="1">
        <f t="shared" si="5"/>
        <v>13.01</v>
      </c>
      <c r="O38" s="11">
        <f t="shared" si="6"/>
        <v>2614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0.67</v>
      </c>
      <c r="E39" s="11">
        <v>93</v>
      </c>
      <c r="F39" s="1">
        <v>0.85</v>
      </c>
      <c r="G39" s="11">
        <v>124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1.52</v>
      </c>
      <c r="M39" s="11">
        <f t="shared" si="4"/>
        <v>217</v>
      </c>
      <c r="N39" s="1">
        <f t="shared" si="5"/>
        <v>19.189999999999998</v>
      </c>
      <c r="O39" s="11">
        <f t="shared" si="6"/>
        <v>6319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0.56000000000000005</v>
      </c>
      <c r="E40" s="11">
        <v>81</v>
      </c>
      <c r="F40" s="1">
        <v>17.190000000000001</v>
      </c>
      <c r="G40" s="11">
        <v>2576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17.75</v>
      </c>
      <c r="M40" s="11">
        <f t="shared" si="4"/>
        <v>2657</v>
      </c>
      <c r="N40" s="1">
        <f t="shared" si="5"/>
        <v>68.47999999999999</v>
      </c>
      <c r="O40" s="11">
        <f t="shared" si="6"/>
        <v>24900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2.02</v>
      </c>
      <c r="E41" s="11">
        <v>289</v>
      </c>
      <c r="F41" s="1">
        <v>18.13</v>
      </c>
      <c r="G41" s="11">
        <v>2491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20.149999999999999</v>
      </c>
      <c r="M41" s="11">
        <f t="shared" si="4"/>
        <v>2780</v>
      </c>
      <c r="N41" s="1">
        <f t="shared" si="5"/>
        <v>126.03</v>
      </c>
      <c r="O41" s="11">
        <f t="shared" si="6"/>
        <v>51344</v>
      </c>
    </row>
    <row r="42" spans="1:15" ht="19" customHeight="1" x14ac:dyDescent="0.2">
      <c r="A42" s="24">
        <v>12</v>
      </c>
      <c r="B42" s="1">
        <v>0.25</v>
      </c>
      <c r="C42" s="11">
        <v>19</v>
      </c>
      <c r="D42" s="1">
        <v>18.79</v>
      </c>
      <c r="E42" s="11">
        <v>2767</v>
      </c>
      <c r="F42" s="1">
        <v>119.01</v>
      </c>
      <c r="G42" s="11">
        <v>16918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138.05000000000001</v>
      </c>
      <c r="M42" s="11">
        <f t="shared" si="4"/>
        <v>19704</v>
      </c>
      <c r="N42" s="1">
        <f t="shared" si="5"/>
        <v>326.94</v>
      </c>
      <c r="O42" s="11">
        <f t="shared" si="6"/>
        <v>109204</v>
      </c>
    </row>
    <row r="43" spans="1:15" ht="19" customHeight="1" x14ac:dyDescent="0.2">
      <c r="A43" s="24">
        <v>13</v>
      </c>
      <c r="B43" s="1">
        <v>0.99</v>
      </c>
      <c r="C43" s="11">
        <v>85</v>
      </c>
      <c r="D43" s="1">
        <v>13.02</v>
      </c>
      <c r="E43" s="11">
        <v>1923</v>
      </c>
      <c r="F43" s="1">
        <v>280.16000000000003</v>
      </c>
      <c r="G43" s="11">
        <v>40678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294.17</v>
      </c>
      <c r="M43" s="11">
        <f t="shared" si="4"/>
        <v>42686</v>
      </c>
      <c r="N43" s="1">
        <f t="shared" si="5"/>
        <v>539.67000000000007</v>
      </c>
      <c r="O43" s="11">
        <f t="shared" si="6"/>
        <v>160790</v>
      </c>
    </row>
    <row r="44" spans="1:15" ht="19" customHeight="1" x14ac:dyDescent="0.2">
      <c r="A44" s="24">
        <v>14</v>
      </c>
      <c r="B44" s="1">
        <v>0.28000000000000003</v>
      </c>
      <c r="C44" s="11">
        <v>23</v>
      </c>
      <c r="D44" s="1">
        <v>23.91</v>
      </c>
      <c r="E44" s="11">
        <v>3540</v>
      </c>
      <c r="F44" s="1">
        <v>753.15</v>
      </c>
      <c r="G44" s="11">
        <v>114807</v>
      </c>
      <c r="H44" s="1">
        <v>0</v>
      </c>
      <c r="I44" s="11">
        <v>0</v>
      </c>
      <c r="J44" s="1">
        <v>0.34</v>
      </c>
      <c r="K44" s="11">
        <v>55</v>
      </c>
      <c r="L44" s="1">
        <f t="shared" si="3"/>
        <v>777.68000000000006</v>
      </c>
      <c r="M44" s="11">
        <f t="shared" si="4"/>
        <v>118425</v>
      </c>
      <c r="N44" s="1">
        <f t="shared" si="5"/>
        <v>990.80000000000007</v>
      </c>
      <c r="O44" s="11">
        <f t="shared" si="6"/>
        <v>222452</v>
      </c>
    </row>
    <row r="45" spans="1:15" ht="19" customHeight="1" x14ac:dyDescent="0.2">
      <c r="A45" s="24">
        <v>15</v>
      </c>
      <c r="B45" s="1">
        <v>2.68</v>
      </c>
      <c r="C45" s="11">
        <v>205</v>
      </c>
      <c r="D45" s="1">
        <v>6.94</v>
      </c>
      <c r="E45" s="11">
        <v>1021</v>
      </c>
      <c r="F45" s="1">
        <v>656.59</v>
      </c>
      <c r="G45" s="11">
        <v>102720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666.21</v>
      </c>
      <c r="M45" s="11">
        <f t="shared" si="4"/>
        <v>103946</v>
      </c>
      <c r="N45" s="1">
        <f t="shared" si="5"/>
        <v>751.38</v>
      </c>
      <c r="O45" s="11">
        <f t="shared" si="6"/>
        <v>146519</v>
      </c>
    </row>
    <row r="46" spans="1:15" ht="19" customHeight="1" x14ac:dyDescent="0.2">
      <c r="A46" s="24">
        <v>16</v>
      </c>
      <c r="B46" s="1">
        <v>0.46</v>
      </c>
      <c r="C46" s="11">
        <v>36</v>
      </c>
      <c r="D46" s="1">
        <v>2.52</v>
      </c>
      <c r="E46" s="11">
        <v>396</v>
      </c>
      <c r="F46" s="1">
        <v>338.35</v>
      </c>
      <c r="G46" s="11">
        <v>52860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341.33000000000004</v>
      </c>
      <c r="M46" s="11">
        <f t="shared" si="4"/>
        <v>53292</v>
      </c>
      <c r="N46" s="1">
        <f t="shared" si="5"/>
        <v>414.99000000000007</v>
      </c>
      <c r="O46" s="11">
        <f t="shared" si="6"/>
        <v>89937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0.45</v>
      </c>
      <c r="E47" s="11">
        <v>72</v>
      </c>
      <c r="F47" s="1">
        <v>128.97999999999999</v>
      </c>
      <c r="G47" s="11">
        <v>20032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129.42999999999998</v>
      </c>
      <c r="M47" s="11">
        <f t="shared" si="4"/>
        <v>20104</v>
      </c>
      <c r="N47" s="1">
        <f t="shared" si="5"/>
        <v>156.08999999999997</v>
      </c>
      <c r="O47" s="11">
        <f t="shared" si="6"/>
        <v>32758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24.63</v>
      </c>
      <c r="G48" s="11">
        <v>3917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24.63</v>
      </c>
      <c r="M48" s="11">
        <f t="shared" si="4"/>
        <v>3917</v>
      </c>
      <c r="N48" s="1">
        <f t="shared" si="5"/>
        <v>42.2</v>
      </c>
      <c r="O48" s="11">
        <f t="shared" si="6"/>
        <v>12705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16.829999999999998</v>
      </c>
      <c r="G49" s="11">
        <v>2710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16.829999999999998</v>
      </c>
      <c r="M49" s="11">
        <f t="shared" si="4"/>
        <v>2710</v>
      </c>
      <c r="N49" s="1">
        <f t="shared" si="5"/>
        <v>26.29</v>
      </c>
      <c r="O49" s="11">
        <f t="shared" si="6"/>
        <v>7229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14.45</v>
      </c>
      <c r="G50" s="12">
        <v>2173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14.45</v>
      </c>
      <c r="M50" s="12">
        <f t="shared" si="4"/>
        <v>2173</v>
      </c>
      <c r="N50" s="2">
        <f t="shared" si="5"/>
        <v>30.89</v>
      </c>
      <c r="O50" s="12">
        <f t="shared" si="6"/>
        <v>9641</v>
      </c>
    </row>
    <row r="51" spans="1:15" ht="19" customHeight="1" thickTop="1" x14ac:dyDescent="0.2">
      <c r="A51" s="27" t="s">
        <v>17</v>
      </c>
      <c r="B51" s="3">
        <f t="shared" ref="B51:O51" si="7">SUM(B31:B50)</f>
        <v>4.66</v>
      </c>
      <c r="C51" s="13">
        <f t="shared" si="7"/>
        <v>368</v>
      </c>
      <c r="D51" s="3">
        <f t="shared" si="7"/>
        <v>71.22</v>
      </c>
      <c r="E51" s="13">
        <f t="shared" si="7"/>
        <v>10472</v>
      </c>
      <c r="F51" s="3">
        <f t="shared" si="7"/>
        <v>2368.5</v>
      </c>
      <c r="G51" s="13">
        <f t="shared" si="7"/>
        <v>362024</v>
      </c>
      <c r="H51" s="3">
        <f t="shared" si="7"/>
        <v>0</v>
      </c>
      <c r="I51" s="13">
        <f t="shared" si="7"/>
        <v>0</v>
      </c>
      <c r="J51" s="3">
        <f t="shared" si="7"/>
        <v>0.34</v>
      </c>
      <c r="K51" s="13">
        <f t="shared" si="7"/>
        <v>55</v>
      </c>
      <c r="L51" s="3">
        <f t="shared" si="7"/>
        <v>2444.7199999999998</v>
      </c>
      <c r="M51" s="14">
        <f t="shared" si="7"/>
        <v>372919</v>
      </c>
      <c r="N51" s="3">
        <f t="shared" si="7"/>
        <v>3520.03</v>
      </c>
      <c r="O51" s="13">
        <f t="shared" si="7"/>
        <v>878451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0.4</v>
      </c>
      <c r="C55" s="16"/>
      <c r="D55" s="3">
        <v>43.99</v>
      </c>
      <c r="E55" s="16"/>
      <c r="F55" s="3">
        <v>18.91</v>
      </c>
      <c r="G55" s="16"/>
      <c r="H55" s="3">
        <v>829.35</v>
      </c>
      <c r="I55" s="13">
        <v>867079</v>
      </c>
      <c r="J55" s="3">
        <v>0.51</v>
      </c>
      <c r="K55" s="16"/>
      <c r="L55" s="3">
        <f>B55+D55+F55+H55+J55</f>
        <v>893.16</v>
      </c>
      <c r="M55" s="16"/>
      <c r="N55" s="3">
        <f>L55+N51</f>
        <v>4413.1900000000005</v>
      </c>
      <c r="O55" s="17">
        <f>O51</f>
        <v>878451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EB866-4403-4802-9144-983806198C96}">
  <sheetPr codeName="Sheet29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F19" sqref="F19"/>
      <selection pane="topRight" activeCell="F12" sqref="F12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0" t="s">
        <v>37</v>
      </c>
      <c r="D2" s="8" t="s">
        <v>55</v>
      </c>
      <c r="E2" s="19"/>
      <c r="F2" s="9"/>
      <c r="G2" s="19"/>
      <c r="H2" s="7"/>
      <c r="I2" s="19"/>
      <c r="J2" s="7"/>
      <c r="K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0.18</v>
      </c>
      <c r="I7" s="11">
        <v>7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0.18</v>
      </c>
      <c r="O7" s="11">
        <f t="shared" si="1"/>
        <v>7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0.99</v>
      </c>
      <c r="I8" s="11">
        <v>69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0.99</v>
      </c>
      <c r="O8" s="11">
        <f t="shared" si="1"/>
        <v>69</v>
      </c>
    </row>
    <row r="9" spans="1:16" s="23" customFormat="1" ht="19" customHeight="1" x14ac:dyDescent="0.55000000000000004">
      <c r="A9" s="24">
        <v>4</v>
      </c>
      <c r="B9" s="1">
        <v>0.35</v>
      </c>
      <c r="C9" s="11">
        <v>28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0.35</v>
      </c>
      <c r="O9" s="11">
        <f t="shared" si="1"/>
        <v>28</v>
      </c>
    </row>
    <row r="10" spans="1:16" s="23" customFormat="1" ht="19" customHeight="1" x14ac:dyDescent="0.55000000000000004">
      <c r="A10" s="24">
        <v>5</v>
      </c>
      <c r="B10" s="1">
        <v>0.74</v>
      </c>
      <c r="C10" s="11">
        <v>116</v>
      </c>
      <c r="D10" s="1">
        <v>0.97</v>
      </c>
      <c r="E10" s="11">
        <v>140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1.71</v>
      </c>
      <c r="O10" s="11">
        <f t="shared" si="1"/>
        <v>256</v>
      </c>
    </row>
    <row r="11" spans="1:16" s="23" customFormat="1" ht="19" customHeight="1" x14ac:dyDescent="0.55000000000000004">
      <c r="A11" s="24">
        <v>6</v>
      </c>
      <c r="B11" s="1">
        <v>3.24</v>
      </c>
      <c r="C11" s="11">
        <v>579</v>
      </c>
      <c r="D11" s="1">
        <v>0.43</v>
      </c>
      <c r="E11" s="11">
        <v>89</v>
      </c>
      <c r="F11" s="1">
        <v>0</v>
      </c>
      <c r="G11" s="11">
        <v>0</v>
      </c>
      <c r="H11" s="1">
        <v>0.11</v>
      </c>
      <c r="I11" s="11">
        <v>14</v>
      </c>
      <c r="J11" s="1">
        <v>0</v>
      </c>
      <c r="K11" s="11">
        <v>0</v>
      </c>
      <c r="L11" s="1">
        <v>0.09</v>
      </c>
      <c r="M11" s="11">
        <v>7</v>
      </c>
      <c r="N11" s="1">
        <f t="shared" si="0"/>
        <v>3.87</v>
      </c>
      <c r="O11" s="11">
        <f t="shared" si="1"/>
        <v>689</v>
      </c>
    </row>
    <row r="12" spans="1:16" s="23" customFormat="1" ht="19" customHeight="1" x14ac:dyDescent="0.55000000000000004">
      <c r="A12" s="24">
        <v>7</v>
      </c>
      <c r="B12" s="1">
        <v>0.7</v>
      </c>
      <c r="C12" s="11">
        <v>201</v>
      </c>
      <c r="D12" s="1">
        <v>1</v>
      </c>
      <c r="E12" s="11">
        <v>245</v>
      </c>
      <c r="F12" s="1">
        <v>0.41</v>
      </c>
      <c r="G12" s="11">
        <v>37</v>
      </c>
      <c r="H12" s="1">
        <v>0.28999999999999998</v>
      </c>
      <c r="I12" s="11">
        <v>38</v>
      </c>
      <c r="J12" s="1">
        <v>0</v>
      </c>
      <c r="K12" s="11">
        <v>0</v>
      </c>
      <c r="L12" s="1">
        <v>3.73</v>
      </c>
      <c r="M12" s="11">
        <v>364</v>
      </c>
      <c r="N12" s="1">
        <f t="shared" si="0"/>
        <v>6.13</v>
      </c>
      <c r="O12" s="11">
        <f t="shared" si="1"/>
        <v>885</v>
      </c>
    </row>
    <row r="13" spans="1:16" s="23" customFormat="1" ht="19" customHeight="1" x14ac:dyDescent="0.55000000000000004">
      <c r="A13" s="24">
        <v>8</v>
      </c>
      <c r="B13" s="1">
        <v>2.1</v>
      </c>
      <c r="C13" s="11">
        <v>760</v>
      </c>
      <c r="D13" s="1">
        <v>2.35</v>
      </c>
      <c r="E13" s="11">
        <v>787</v>
      </c>
      <c r="F13" s="1">
        <v>0.23</v>
      </c>
      <c r="G13" s="11">
        <v>25</v>
      </c>
      <c r="H13" s="1">
        <v>1.05</v>
      </c>
      <c r="I13" s="11">
        <v>147</v>
      </c>
      <c r="J13" s="1">
        <v>0</v>
      </c>
      <c r="K13" s="11">
        <v>0</v>
      </c>
      <c r="L13" s="1">
        <v>5.6</v>
      </c>
      <c r="M13" s="11">
        <v>692</v>
      </c>
      <c r="N13" s="1">
        <f t="shared" si="0"/>
        <v>11.33</v>
      </c>
      <c r="O13" s="11">
        <f t="shared" si="1"/>
        <v>2411</v>
      </c>
    </row>
    <row r="14" spans="1:16" s="23" customFormat="1" ht="19" customHeight="1" x14ac:dyDescent="0.55000000000000004">
      <c r="A14" s="24">
        <v>9</v>
      </c>
      <c r="B14" s="1">
        <v>4.6500000000000004</v>
      </c>
      <c r="C14" s="11">
        <v>1941</v>
      </c>
      <c r="D14" s="1">
        <v>10.17</v>
      </c>
      <c r="E14" s="11">
        <v>3763</v>
      </c>
      <c r="F14" s="1">
        <v>0.1</v>
      </c>
      <c r="G14" s="11">
        <v>12</v>
      </c>
      <c r="H14" s="1">
        <v>1.39</v>
      </c>
      <c r="I14" s="11">
        <v>192</v>
      </c>
      <c r="J14" s="1">
        <v>0</v>
      </c>
      <c r="K14" s="11">
        <v>0</v>
      </c>
      <c r="L14" s="1">
        <v>1.36</v>
      </c>
      <c r="M14" s="11">
        <v>194</v>
      </c>
      <c r="N14" s="1">
        <f t="shared" si="0"/>
        <v>17.669999999999998</v>
      </c>
      <c r="O14" s="11">
        <f t="shared" si="1"/>
        <v>6102</v>
      </c>
    </row>
    <row r="15" spans="1:16" s="23" customFormat="1" ht="19" customHeight="1" x14ac:dyDescent="0.55000000000000004">
      <c r="A15" s="24">
        <v>10</v>
      </c>
      <c r="B15" s="1">
        <v>21.49</v>
      </c>
      <c r="C15" s="11">
        <v>10088</v>
      </c>
      <c r="D15" s="1">
        <v>27.89</v>
      </c>
      <c r="E15" s="11">
        <v>11982</v>
      </c>
      <c r="F15" s="1">
        <v>0.23</v>
      </c>
      <c r="G15" s="11">
        <v>38</v>
      </c>
      <c r="H15" s="1">
        <v>0.51</v>
      </c>
      <c r="I15" s="11">
        <v>69</v>
      </c>
      <c r="J15" s="1">
        <v>0</v>
      </c>
      <c r="K15" s="11">
        <v>0</v>
      </c>
      <c r="L15" s="1">
        <v>0.61</v>
      </c>
      <c r="M15" s="11">
        <v>66</v>
      </c>
      <c r="N15" s="1">
        <f t="shared" si="0"/>
        <v>50.72999999999999</v>
      </c>
      <c r="O15" s="11">
        <f t="shared" si="1"/>
        <v>22243</v>
      </c>
    </row>
    <row r="16" spans="1:16" s="23" customFormat="1" ht="19" customHeight="1" x14ac:dyDescent="0.55000000000000004">
      <c r="A16" s="24">
        <v>11</v>
      </c>
      <c r="B16" s="1">
        <v>41.4</v>
      </c>
      <c r="C16" s="11">
        <v>19745</v>
      </c>
      <c r="D16" s="1">
        <v>64.48</v>
      </c>
      <c r="E16" s="11">
        <v>28819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105.88</v>
      </c>
      <c r="O16" s="11">
        <f t="shared" si="1"/>
        <v>48564</v>
      </c>
    </row>
    <row r="17" spans="1:15" s="23" customFormat="1" ht="19" customHeight="1" x14ac:dyDescent="0.55000000000000004">
      <c r="A17" s="24">
        <v>12</v>
      </c>
      <c r="B17" s="1">
        <v>86.58</v>
      </c>
      <c r="C17" s="11">
        <v>43060</v>
      </c>
      <c r="D17" s="1">
        <v>101.56</v>
      </c>
      <c r="E17" s="11">
        <v>46345</v>
      </c>
      <c r="F17" s="1">
        <v>0</v>
      </c>
      <c r="G17" s="11">
        <v>0</v>
      </c>
      <c r="H17" s="1">
        <v>0.27</v>
      </c>
      <c r="I17" s="11">
        <v>28</v>
      </c>
      <c r="J17" s="1">
        <v>0</v>
      </c>
      <c r="K17" s="11">
        <v>0</v>
      </c>
      <c r="L17" s="1">
        <v>0.48</v>
      </c>
      <c r="M17" s="11">
        <v>67</v>
      </c>
      <c r="N17" s="1">
        <f t="shared" si="0"/>
        <v>188.89</v>
      </c>
      <c r="O17" s="11">
        <f t="shared" si="1"/>
        <v>89500</v>
      </c>
    </row>
    <row r="18" spans="1:15" s="23" customFormat="1" ht="19" customHeight="1" x14ac:dyDescent="0.55000000000000004">
      <c r="A18" s="24">
        <v>13</v>
      </c>
      <c r="B18" s="1">
        <v>148</v>
      </c>
      <c r="C18" s="11">
        <v>74392</v>
      </c>
      <c r="D18" s="1">
        <v>93.47</v>
      </c>
      <c r="E18" s="11">
        <v>42962</v>
      </c>
      <c r="F18" s="1">
        <v>2.4300000000000002</v>
      </c>
      <c r="G18" s="11">
        <v>519</v>
      </c>
      <c r="H18" s="1">
        <v>0.27</v>
      </c>
      <c r="I18" s="11">
        <v>41</v>
      </c>
      <c r="J18" s="1">
        <v>0.28000000000000003</v>
      </c>
      <c r="K18" s="11">
        <v>51</v>
      </c>
      <c r="L18" s="1">
        <v>1.05</v>
      </c>
      <c r="M18" s="11">
        <v>139</v>
      </c>
      <c r="N18" s="1">
        <f t="shared" si="0"/>
        <v>245.50000000000003</v>
      </c>
      <c r="O18" s="11">
        <f t="shared" si="1"/>
        <v>118104</v>
      </c>
    </row>
    <row r="19" spans="1:15" s="23" customFormat="1" ht="19" customHeight="1" x14ac:dyDescent="0.55000000000000004">
      <c r="A19" s="24">
        <v>14</v>
      </c>
      <c r="B19" s="1">
        <v>131.99</v>
      </c>
      <c r="C19" s="11">
        <v>66709</v>
      </c>
      <c r="D19" s="1">
        <v>76.44</v>
      </c>
      <c r="E19" s="11">
        <v>36517</v>
      </c>
      <c r="F19" s="1">
        <v>2.98</v>
      </c>
      <c r="G19" s="11">
        <v>542</v>
      </c>
      <c r="H19" s="1">
        <v>0.84</v>
      </c>
      <c r="I19" s="11">
        <v>130</v>
      </c>
      <c r="J19" s="1">
        <v>0.05</v>
      </c>
      <c r="K19" s="11">
        <v>7</v>
      </c>
      <c r="L19" s="1">
        <v>0.82</v>
      </c>
      <c r="M19" s="11">
        <v>122</v>
      </c>
      <c r="N19" s="1">
        <f t="shared" si="0"/>
        <v>213.12</v>
      </c>
      <c r="O19" s="11">
        <f t="shared" si="1"/>
        <v>104027</v>
      </c>
    </row>
    <row r="20" spans="1:15" s="23" customFormat="1" ht="19" customHeight="1" x14ac:dyDescent="0.55000000000000004">
      <c r="A20" s="24">
        <v>15</v>
      </c>
      <c r="B20" s="1">
        <v>66.16</v>
      </c>
      <c r="C20" s="11">
        <v>34069</v>
      </c>
      <c r="D20" s="1">
        <v>17.88</v>
      </c>
      <c r="E20" s="11">
        <v>8259</v>
      </c>
      <c r="F20" s="1">
        <v>1.1299999999999999</v>
      </c>
      <c r="G20" s="11">
        <v>245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85.169999999999987</v>
      </c>
      <c r="O20" s="11">
        <f t="shared" si="1"/>
        <v>42573</v>
      </c>
    </row>
    <row r="21" spans="1:15" s="23" customFormat="1" ht="19" customHeight="1" x14ac:dyDescent="0.55000000000000004">
      <c r="A21" s="24">
        <v>16</v>
      </c>
      <c r="B21" s="1">
        <v>38.090000000000003</v>
      </c>
      <c r="C21" s="11">
        <v>19692</v>
      </c>
      <c r="D21" s="1">
        <v>34.020000000000003</v>
      </c>
      <c r="E21" s="11">
        <v>16541</v>
      </c>
      <c r="F21" s="1">
        <v>1.55</v>
      </c>
      <c r="G21" s="11">
        <v>412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73.660000000000011</v>
      </c>
      <c r="O21" s="11">
        <f t="shared" si="1"/>
        <v>36645</v>
      </c>
    </row>
    <row r="22" spans="1:15" s="23" customFormat="1" ht="19" customHeight="1" x14ac:dyDescent="0.55000000000000004">
      <c r="A22" s="24">
        <v>17</v>
      </c>
      <c r="B22" s="1">
        <v>12.09</v>
      </c>
      <c r="C22" s="11">
        <v>6298</v>
      </c>
      <c r="D22" s="1">
        <v>12.84</v>
      </c>
      <c r="E22" s="11">
        <v>6007</v>
      </c>
      <c r="F22" s="1">
        <v>1.73</v>
      </c>
      <c r="G22" s="11">
        <v>349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26.66</v>
      </c>
      <c r="O22" s="11">
        <f t="shared" si="1"/>
        <v>12654</v>
      </c>
    </row>
    <row r="23" spans="1:15" s="23" customFormat="1" ht="19" customHeight="1" x14ac:dyDescent="0.55000000000000004">
      <c r="A23" s="24">
        <v>18</v>
      </c>
      <c r="B23" s="1">
        <v>10.41</v>
      </c>
      <c r="C23" s="11">
        <v>5376</v>
      </c>
      <c r="D23" s="1">
        <v>7.16</v>
      </c>
      <c r="E23" s="11">
        <v>3412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17.57</v>
      </c>
      <c r="O23" s="11">
        <f t="shared" si="1"/>
        <v>8788</v>
      </c>
    </row>
    <row r="24" spans="1:15" s="23" customFormat="1" ht="19" customHeight="1" x14ac:dyDescent="0.55000000000000004">
      <c r="A24" s="24">
        <v>19</v>
      </c>
      <c r="B24" s="1">
        <v>5.12</v>
      </c>
      <c r="C24" s="11">
        <v>2561</v>
      </c>
      <c r="D24" s="1">
        <v>4.34</v>
      </c>
      <c r="E24" s="11">
        <v>1958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9.4600000000000009</v>
      </c>
      <c r="O24" s="11">
        <f t="shared" si="1"/>
        <v>4519</v>
      </c>
    </row>
    <row r="25" spans="1:15" s="23" customFormat="1" ht="19" customHeight="1" thickBot="1" x14ac:dyDescent="0.6">
      <c r="A25" s="26" t="s">
        <v>21</v>
      </c>
      <c r="B25" s="2">
        <v>8.83</v>
      </c>
      <c r="C25" s="12">
        <v>4488</v>
      </c>
      <c r="D25" s="2">
        <v>7.16</v>
      </c>
      <c r="E25" s="12">
        <v>2881</v>
      </c>
      <c r="F25" s="2">
        <v>0.31</v>
      </c>
      <c r="G25" s="12">
        <v>83</v>
      </c>
      <c r="H25" s="2">
        <v>0</v>
      </c>
      <c r="I25" s="12">
        <v>0</v>
      </c>
      <c r="J25" s="2">
        <v>0</v>
      </c>
      <c r="K25" s="12">
        <v>0</v>
      </c>
      <c r="L25" s="2">
        <v>0.14000000000000001</v>
      </c>
      <c r="M25" s="12">
        <v>16</v>
      </c>
      <c r="N25" s="2">
        <f t="shared" si="0"/>
        <v>16.440000000000001</v>
      </c>
      <c r="O25" s="12">
        <f t="shared" si="1"/>
        <v>7468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581.94000000000005</v>
      </c>
      <c r="C26" s="13">
        <f t="shared" si="2"/>
        <v>290103</v>
      </c>
      <c r="D26" s="3">
        <f t="shared" si="2"/>
        <v>462.16</v>
      </c>
      <c r="E26" s="13">
        <f t="shared" si="2"/>
        <v>210707</v>
      </c>
      <c r="F26" s="3">
        <f t="shared" si="2"/>
        <v>11.100000000000001</v>
      </c>
      <c r="G26" s="13">
        <f t="shared" si="2"/>
        <v>2262</v>
      </c>
      <c r="H26" s="3">
        <f t="shared" si="2"/>
        <v>5.8999999999999986</v>
      </c>
      <c r="I26" s="13">
        <f t="shared" si="2"/>
        <v>735</v>
      </c>
      <c r="J26" s="3">
        <f t="shared" si="2"/>
        <v>0.33</v>
      </c>
      <c r="K26" s="13">
        <f t="shared" si="2"/>
        <v>58</v>
      </c>
      <c r="L26" s="3">
        <f t="shared" si="2"/>
        <v>13.88</v>
      </c>
      <c r="M26" s="13">
        <f t="shared" si="2"/>
        <v>1667</v>
      </c>
      <c r="N26" s="3">
        <f t="shared" si="2"/>
        <v>1075.31</v>
      </c>
      <c r="O26" s="14">
        <f t="shared" si="2"/>
        <v>505532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0.18</v>
      </c>
      <c r="O32" s="11">
        <f t="shared" si="6"/>
        <v>7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0.99</v>
      </c>
      <c r="O33" s="11">
        <f t="shared" si="6"/>
        <v>69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0.35</v>
      </c>
      <c r="O34" s="11">
        <f t="shared" si="6"/>
        <v>28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0.26</v>
      </c>
      <c r="E35" s="11">
        <v>30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0.26</v>
      </c>
      <c r="M35" s="11">
        <f t="shared" si="4"/>
        <v>30</v>
      </c>
      <c r="N35" s="1">
        <f t="shared" si="5"/>
        <v>1.97</v>
      </c>
      <c r="O35" s="11">
        <f t="shared" si="6"/>
        <v>286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0.36</v>
      </c>
      <c r="E36" s="11">
        <v>46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0.36</v>
      </c>
      <c r="M36" s="11">
        <f t="shared" si="4"/>
        <v>46</v>
      </c>
      <c r="N36" s="1">
        <f t="shared" si="5"/>
        <v>4.2300000000000004</v>
      </c>
      <c r="O36" s="11">
        <f t="shared" si="6"/>
        <v>735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0.22</v>
      </c>
      <c r="E37" s="11">
        <v>29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0.22</v>
      </c>
      <c r="M37" s="11">
        <f t="shared" si="4"/>
        <v>29</v>
      </c>
      <c r="N37" s="1">
        <f t="shared" si="5"/>
        <v>6.35</v>
      </c>
      <c r="O37" s="11">
        <f t="shared" si="6"/>
        <v>914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1.5</v>
      </c>
      <c r="E38" s="11">
        <v>185</v>
      </c>
      <c r="F38" s="1">
        <v>0.18</v>
      </c>
      <c r="G38" s="11">
        <v>18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1.68</v>
      </c>
      <c r="M38" s="11">
        <f t="shared" si="4"/>
        <v>203</v>
      </c>
      <c r="N38" s="1">
        <f t="shared" si="5"/>
        <v>13.01</v>
      </c>
      <c r="O38" s="11">
        <f t="shared" si="6"/>
        <v>2614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0.67</v>
      </c>
      <c r="E39" s="11">
        <v>93</v>
      </c>
      <c r="F39" s="1">
        <v>0.85</v>
      </c>
      <c r="G39" s="11">
        <v>124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1.52</v>
      </c>
      <c r="M39" s="11">
        <f t="shared" si="4"/>
        <v>217</v>
      </c>
      <c r="N39" s="1">
        <f t="shared" si="5"/>
        <v>19.189999999999998</v>
      </c>
      <c r="O39" s="11">
        <f t="shared" si="6"/>
        <v>6319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0.56000000000000005</v>
      </c>
      <c r="E40" s="11">
        <v>81</v>
      </c>
      <c r="F40" s="1">
        <v>17.190000000000001</v>
      </c>
      <c r="G40" s="11">
        <v>2576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17.75</v>
      </c>
      <c r="M40" s="11">
        <f t="shared" si="4"/>
        <v>2657</v>
      </c>
      <c r="N40" s="1">
        <f t="shared" si="5"/>
        <v>68.47999999999999</v>
      </c>
      <c r="O40" s="11">
        <f t="shared" si="6"/>
        <v>24900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2.02</v>
      </c>
      <c r="E41" s="11">
        <v>289</v>
      </c>
      <c r="F41" s="1">
        <v>18.13</v>
      </c>
      <c r="G41" s="11">
        <v>2491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20.149999999999999</v>
      </c>
      <c r="M41" s="11">
        <f t="shared" si="4"/>
        <v>2780</v>
      </c>
      <c r="N41" s="1">
        <f t="shared" si="5"/>
        <v>126.03</v>
      </c>
      <c r="O41" s="11">
        <f t="shared" si="6"/>
        <v>51344</v>
      </c>
    </row>
    <row r="42" spans="1:15" ht="19" customHeight="1" x14ac:dyDescent="0.2">
      <c r="A42" s="24">
        <v>12</v>
      </c>
      <c r="B42" s="1">
        <v>0.25</v>
      </c>
      <c r="C42" s="11">
        <v>19</v>
      </c>
      <c r="D42" s="1">
        <v>18.79</v>
      </c>
      <c r="E42" s="11">
        <v>2767</v>
      </c>
      <c r="F42" s="1">
        <v>119.01</v>
      </c>
      <c r="G42" s="11">
        <v>16918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138.05000000000001</v>
      </c>
      <c r="M42" s="11">
        <f t="shared" si="4"/>
        <v>19704</v>
      </c>
      <c r="N42" s="1">
        <f t="shared" si="5"/>
        <v>326.94</v>
      </c>
      <c r="O42" s="11">
        <f t="shared" si="6"/>
        <v>109204</v>
      </c>
    </row>
    <row r="43" spans="1:15" ht="19" customHeight="1" x14ac:dyDescent="0.2">
      <c r="A43" s="24">
        <v>13</v>
      </c>
      <c r="B43" s="1">
        <v>0.99</v>
      </c>
      <c r="C43" s="11">
        <v>85</v>
      </c>
      <c r="D43" s="1">
        <v>13.02</v>
      </c>
      <c r="E43" s="11">
        <v>1923</v>
      </c>
      <c r="F43" s="1">
        <v>280.16000000000003</v>
      </c>
      <c r="G43" s="11">
        <v>40678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294.17</v>
      </c>
      <c r="M43" s="11">
        <f t="shared" si="4"/>
        <v>42686</v>
      </c>
      <c r="N43" s="1">
        <f t="shared" si="5"/>
        <v>539.67000000000007</v>
      </c>
      <c r="O43" s="11">
        <f t="shared" si="6"/>
        <v>160790</v>
      </c>
    </row>
    <row r="44" spans="1:15" ht="19" customHeight="1" x14ac:dyDescent="0.2">
      <c r="A44" s="24">
        <v>14</v>
      </c>
      <c r="B44" s="1">
        <v>0.28000000000000003</v>
      </c>
      <c r="C44" s="11">
        <v>23</v>
      </c>
      <c r="D44" s="1">
        <v>23.91</v>
      </c>
      <c r="E44" s="11">
        <v>3540</v>
      </c>
      <c r="F44" s="1">
        <v>753.15</v>
      </c>
      <c r="G44" s="11">
        <v>114807</v>
      </c>
      <c r="H44" s="1">
        <v>0</v>
      </c>
      <c r="I44" s="11">
        <v>0</v>
      </c>
      <c r="J44" s="1">
        <v>0.34</v>
      </c>
      <c r="K44" s="11">
        <v>55</v>
      </c>
      <c r="L44" s="1">
        <f t="shared" si="3"/>
        <v>777.68000000000006</v>
      </c>
      <c r="M44" s="11">
        <f t="shared" si="4"/>
        <v>118425</v>
      </c>
      <c r="N44" s="1">
        <f t="shared" si="5"/>
        <v>990.80000000000007</v>
      </c>
      <c r="O44" s="11">
        <f t="shared" si="6"/>
        <v>222452</v>
      </c>
    </row>
    <row r="45" spans="1:15" ht="19" customHeight="1" x14ac:dyDescent="0.2">
      <c r="A45" s="24">
        <v>15</v>
      </c>
      <c r="B45" s="1">
        <v>2.68</v>
      </c>
      <c r="C45" s="11">
        <v>205</v>
      </c>
      <c r="D45" s="1">
        <v>6.94</v>
      </c>
      <c r="E45" s="11">
        <v>1021</v>
      </c>
      <c r="F45" s="1">
        <v>656.59</v>
      </c>
      <c r="G45" s="11">
        <v>102720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666.21</v>
      </c>
      <c r="M45" s="11">
        <f t="shared" si="4"/>
        <v>103946</v>
      </c>
      <c r="N45" s="1">
        <f t="shared" si="5"/>
        <v>751.38</v>
      </c>
      <c r="O45" s="11">
        <f t="shared" si="6"/>
        <v>146519</v>
      </c>
    </row>
    <row r="46" spans="1:15" ht="19" customHeight="1" x14ac:dyDescent="0.2">
      <c r="A46" s="24">
        <v>16</v>
      </c>
      <c r="B46" s="1">
        <v>0.46</v>
      </c>
      <c r="C46" s="11">
        <v>36</v>
      </c>
      <c r="D46" s="1">
        <v>2.52</v>
      </c>
      <c r="E46" s="11">
        <v>396</v>
      </c>
      <c r="F46" s="1">
        <v>338.35</v>
      </c>
      <c r="G46" s="11">
        <v>52860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341.33000000000004</v>
      </c>
      <c r="M46" s="11">
        <f t="shared" si="4"/>
        <v>53292</v>
      </c>
      <c r="N46" s="1">
        <f t="shared" si="5"/>
        <v>414.99000000000007</v>
      </c>
      <c r="O46" s="11">
        <f t="shared" si="6"/>
        <v>89937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0.45</v>
      </c>
      <c r="E47" s="11">
        <v>72</v>
      </c>
      <c r="F47" s="1">
        <v>128.97999999999999</v>
      </c>
      <c r="G47" s="11">
        <v>20032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129.42999999999998</v>
      </c>
      <c r="M47" s="11">
        <f t="shared" si="4"/>
        <v>20104</v>
      </c>
      <c r="N47" s="1">
        <f t="shared" si="5"/>
        <v>156.08999999999997</v>
      </c>
      <c r="O47" s="11">
        <f t="shared" si="6"/>
        <v>32758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24.63</v>
      </c>
      <c r="G48" s="11">
        <v>3917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24.63</v>
      </c>
      <c r="M48" s="11">
        <f t="shared" si="4"/>
        <v>3917</v>
      </c>
      <c r="N48" s="1">
        <f t="shared" si="5"/>
        <v>42.2</v>
      </c>
      <c r="O48" s="11">
        <f t="shared" si="6"/>
        <v>12705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16.829999999999998</v>
      </c>
      <c r="G49" s="11">
        <v>2710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16.829999999999998</v>
      </c>
      <c r="M49" s="11">
        <f t="shared" si="4"/>
        <v>2710</v>
      </c>
      <c r="N49" s="1">
        <f t="shared" si="5"/>
        <v>26.29</v>
      </c>
      <c r="O49" s="11">
        <f t="shared" si="6"/>
        <v>7229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14.45</v>
      </c>
      <c r="G50" s="12">
        <v>2173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14.45</v>
      </c>
      <c r="M50" s="12">
        <f t="shared" si="4"/>
        <v>2173</v>
      </c>
      <c r="N50" s="2">
        <f t="shared" si="5"/>
        <v>30.89</v>
      </c>
      <c r="O50" s="12">
        <f t="shared" si="6"/>
        <v>9641</v>
      </c>
    </row>
    <row r="51" spans="1:15" ht="19" customHeight="1" thickTop="1" x14ac:dyDescent="0.2">
      <c r="A51" s="27" t="s">
        <v>17</v>
      </c>
      <c r="B51" s="3">
        <f t="shared" ref="B51:O51" si="7">SUM(B31:B50)</f>
        <v>4.66</v>
      </c>
      <c r="C51" s="13">
        <f t="shared" si="7"/>
        <v>368</v>
      </c>
      <c r="D51" s="3">
        <f t="shared" si="7"/>
        <v>71.22</v>
      </c>
      <c r="E51" s="13">
        <f t="shared" si="7"/>
        <v>10472</v>
      </c>
      <c r="F51" s="3">
        <f t="shared" si="7"/>
        <v>2368.5</v>
      </c>
      <c r="G51" s="13">
        <f t="shared" si="7"/>
        <v>362024</v>
      </c>
      <c r="H51" s="3">
        <f t="shared" si="7"/>
        <v>0</v>
      </c>
      <c r="I51" s="13">
        <f t="shared" si="7"/>
        <v>0</v>
      </c>
      <c r="J51" s="3">
        <f t="shared" si="7"/>
        <v>0.34</v>
      </c>
      <c r="K51" s="13">
        <f t="shared" si="7"/>
        <v>55</v>
      </c>
      <c r="L51" s="3">
        <f t="shared" si="7"/>
        <v>2444.7199999999998</v>
      </c>
      <c r="M51" s="14">
        <f t="shared" si="7"/>
        <v>372919</v>
      </c>
      <c r="N51" s="3">
        <f t="shared" si="7"/>
        <v>3520.03</v>
      </c>
      <c r="O51" s="13">
        <f t="shared" si="7"/>
        <v>878451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0.4</v>
      </c>
      <c r="C55" s="16"/>
      <c r="D55" s="3">
        <v>43.99</v>
      </c>
      <c r="E55" s="16"/>
      <c r="F55" s="3">
        <v>18.91</v>
      </c>
      <c r="G55" s="16"/>
      <c r="H55" s="3">
        <v>829.35</v>
      </c>
      <c r="I55" s="13">
        <v>867079</v>
      </c>
      <c r="J55" s="3">
        <v>0.51</v>
      </c>
      <c r="K55" s="16"/>
      <c r="L55" s="3">
        <f>B55+D55+F55+H55+J55</f>
        <v>893.16</v>
      </c>
      <c r="M55" s="16"/>
      <c r="N55" s="3">
        <f>L55+N51</f>
        <v>4413.1900000000005</v>
      </c>
      <c r="O55" s="17">
        <f>O51</f>
        <v>878451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8CDD-813A-442C-BBFA-70854781B793}">
  <sheetPr codeName="Sheet3">
    <tabColor rgb="FFFF0000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F19" sqref="F19"/>
      <selection pane="topRight" activeCell="G2" sqref="G2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0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32</v>
      </c>
      <c r="B2" s="39"/>
      <c r="C2" s="20" t="s">
        <v>94</v>
      </c>
      <c r="D2" s="8" t="s">
        <v>3</v>
      </c>
      <c r="E2" s="19"/>
      <c r="F2" s="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5.54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0.06</v>
      </c>
      <c r="K7" s="11">
        <v>0</v>
      </c>
      <c r="L7" s="1">
        <v>1.48</v>
      </c>
      <c r="M7" s="11">
        <v>10</v>
      </c>
      <c r="N7" s="1">
        <f t="shared" si="0"/>
        <v>7.08</v>
      </c>
      <c r="O7" s="11">
        <f t="shared" si="1"/>
        <v>10</v>
      </c>
    </row>
    <row r="8" spans="1:16" s="23" customFormat="1" ht="19" customHeight="1" x14ac:dyDescent="0.55000000000000004">
      <c r="A8" s="24">
        <v>3</v>
      </c>
      <c r="B8" s="1">
        <v>1.63</v>
      </c>
      <c r="C8" s="11">
        <v>41</v>
      </c>
      <c r="D8" s="1">
        <v>1.2999999999999998</v>
      </c>
      <c r="E8" s="11">
        <v>39</v>
      </c>
      <c r="F8" s="1">
        <v>0</v>
      </c>
      <c r="G8" s="11">
        <v>0</v>
      </c>
      <c r="H8" s="1">
        <v>0.46</v>
      </c>
      <c r="I8" s="11">
        <v>37</v>
      </c>
      <c r="J8" s="1">
        <v>0</v>
      </c>
      <c r="K8" s="11">
        <v>0</v>
      </c>
      <c r="L8" s="1">
        <v>0.14000000000000001</v>
      </c>
      <c r="M8" s="11">
        <v>6</v>
      </c>
      <c r="N8" s="1">
        <f t="shared" si="0"/>
        <v>3.53</v>
      </c>
      <c r="O8" s="11">
        <f t="shared" si="1"/>
        <v>123</v>
      </c>
    </row>
    <row r="9" spans="1:16" s="23" customFormat="1" ht="19" customHeight="1" x14ac:dyDescent="0.55000000000000004">
      <c r="A9" s="24">
        <v>4</v>
      </c>
      <c r="B9" s="1">
        <v>1.99</v>
      </c>
      <c r="C9" s="11">
        <v>161</v>
      </c>
      <c r="D9" s="1">
        <v>1.19</v>
      </c>
      <c r="E9" s="11">
        <v>65</v>
      </c>
      <c r="F9" s="1">
        <v>0</v>
      </c>
      <c r="G9" s="11">
        <v>0</v>
      </c>
      <c r="H9" s="1">
        <v>1.92</v>
      </c>
      <c r="I9" s="11">
        <v>195</v>
      </c>
      <c r="J9" s="1">
        <v>0</v>
      </c>
      <c r="K9" s="11">
        <v>0</v>
      </c>
      <c r="L9" s="1">
        <v>10.059999999999999</v>
      </c>
      <c r="M9" s="11">
        <v>738</v>
      </c>
      <c r="N9" s="1">
        <f t="shared" si="0"/>
        <v>15.159999999999998</v>
      </c>
      <c r="O9" s="11">
        <f t="shared" si="1"/>
        <v>1159</v>
      </c>
    </row>
    <row r="10" spans="1:16" s="23" customFormat="1" ht="19" customHeight="1" x14ac:dyDescent="0.55000000000000004">
      <c r="A10" s="24">
        <v>5</v>
      </c>
      <c r="B10" s="1">
        <v>0.6</v>
      </c>
      <c r="C10" s="11">
        <v>82</v>
      </c>
      <c r="D10" s="1">
        <v>4.9399999999999995</v>
      </c>
      <c r="E10" s="11">
        <v>637</v>
      </c>
      <c r="F10" s="1">
        <v>0</v>
      </c>
      <c r="G10" s="11">
        <v>0</v>
      </c>
      <c r="H10" s="1">
        <v>0.78</v>
      </c>
      <c r="I10" s="11">
        <v>87</v>
      </c>
      <c r="J10" s="1">
        <v>0</v>
      </c>
      <c r="K10" s="11">
        <v>0</v>
      </c>
      <c r="L10" s="1">
        <v>20.170000000000002</v>
      </c>
      <c r="M10" s="11">
        <v>1861</v>
      </c>
      <c r="N10" s="1">
        <f t="shared" si="0"/>
        <v>26.490000000000002</v>
      </c>
      <c r="O10" s="11">
        <f t="shared" si="1"/>
        <v>2667</v>
      </c>
    </row>
    <row r="11" spans="1:16" s="23" customFormat="1" ht="19" customHeight="1" x14ac:dyDescent="0.55000000000000004">
      <c r="A11" s="24">
        <v>6</v>
      </c>
      <c r="B11" s="1">
        <v>4.38</v>
      </c>
      <c r="C11" s="11">
        <v>972</v>
      </c>
      <c r="D11" s="1">
        <v>2.25</v>
      </c>
      <c r="E11" s="11">
        <v>449</v>
      </c>
      <c r="F11" s="1">
        <v>0</v>
      </c>
      <c r="G11" s="11">
        <v>0</v>
      </c>
      <c r="H11" s="1">
        <v>1.72</v>
      </c>
      <c r="I11" s="11">
        <v>218</v>
      </c>
      <c r="J11" s="1">
        <v>0</v>
      </c>
      <c r="K11" s="11">
        <v>0</v>
      </c>
      <c r="L11" s="1">
        <v>1.37</v>
      </c>
      <c r="M11" s="11">
        <v>140</v>
      </c>
      <c r="N11" s="1">
        <f t="shared" si="0"/>
        <v>9.7199999999999989</v>
      </c>
      <c r="O11" s="11">
        <f t="shared" si="1"/>
        <v>1779</v>
      </c>
    </row>
    <row r="12" spans="1:16" s="23" customFormat="1" ht="19" customHeight="1" x14ac:dyDescent="0.55000000000000004">
      <c r="A12" s="24">
        <v>7</v>
      </c>
      <c r="B12" s="1">
        <v>13.120000000000001</v>
      </c>
      <c r="C12" s="11">
        <v>3765</v>
      </c>
      <c r="D12" s="1">
        <v>18.52</v>
      </c>
      <c r="E12" s="11">
        <v>5098</v>
      </c>
      <c r="F12" s="1">
        <v>0</v>
      </c>
      <c r="G12" s="11">
        <v>0</v>
      </c>
      <c r="H12" s="1">
        <v>3.99</v>
      </c>
      <c r="I12" s="11">
        <v>520</v>
      </c>
      <c r="J12" s="1">
        <v>0</v>
      </c>
      <c r="K12" s="11">
        <v>0</v>
      </c>
      <c r="L12" s="1">
        <v>12.75</v>
      </c>
      <c r="M12" s="11">
        <v>1570</v>
      </c>
      <c r="N12" s="1">
        <f t="shared" si="0"/>
        <v>48.38</v>
      </c>
      <c r="O12" s="11">
        <f t="shared" si="1"/>
        <v>10953</v>
      </c>
    </row>
    <row r="13" spans="1:16" s="23" customFormat="1" ht="19" customHeight="1" x14ac:dyDescent="0.55000000000000004">
      <c r="A13" s="24">
        <v>8</v>
      </c>
      <c r="B13" s="1">
        <v>21.18</v>
      </c>
      <c r="C13" s="11">
        <v>7161</v>
      </c>
      <c r="D13" s="1">
        <v>39.25</v>
      </c>
      <c r="E13" s="11">
        <v>12500</v>
      </c>
      <c r="F13" s="1">
        <v>0</v>
      </c>
      <c r="G13" s="11">
        <v>0</v>
      </c>
      <c r="H13" s="1">
        <v>13.41</v>
      </c>
      <c r="I13" s="11">
        <v>1767</v>
      </c>
      <c r="J13" s="1">
        <v>0</v>
      </c>
      <c r="K13" s="11">
        <v>0</v>
      </c>
      <c r="L13" s="1">
        <v>0.28999999999999998</v>
      </c>
      <c r="M13" s="11">
        <v>38</v>
      </c>
      <c r="N13" s="1">
        <f t="shared" si="0"/>
        <v>74.13000000000001</v>
      </c>
      <c r="O13" s="11">
        <f t="shared" si="1"/>
        <v>21466</v>
      </c>
    </row>
    <row r="14" spans="1:16" s="23" customFormat="1" ht="19" customHeight="1" x14ac:dyDescent="0.55000000000000004">
      <c r="A14" s="24">
        <v>9</v>
      </c>
      <c r="B14" s="1">
        <v>42.43</v>
      </c>
      <c r="C14" s="11">
        <v>17641</v>
      </c>
      <c r="D14" s="1">
        <v>27.990000000000002</v>
      </c>
      <c r="E14" s="11">
        <v>10527</v>
      </c>
      <c r="F14" s="1">
        <v>0</v>
      </c>
      <c r="G14" s="11">
        <v>0</v>
      </c>
      <c r="H14" s="1">
        <v>6.25</v>
      </c>
      <c r="I14" s="11">
        <v>881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76.67</v>
      </c>
      <c r="O14" s="11">
        <f t="shared" si="1"/>
        <v>29049</v>
      </c>
    </row>
    <row r="15" spans="1:16" s="23" customFormat="1" ht="19" customHeight="1" x14ac:dyDescent="0.55000000000000004">
      <c r="A15" s="24">
        <v>10</v>
      </c>
      <c r="B15" s="1">
        <v>191.55</v>
      </c>
      <c r="C15" s="11">
        <v>86834</v>
      </c>
      <c r="D15" s="1">
        <v>40.83</v>
      </c>
      <c r="E15" s="11">
        <v>16454</v>
      </c>
      <c r="F15" s="1">
        <v>0</v>
      </c>
      <c r="G15" s="11">
        <v>0</v>
      </c>
      <c r="H15" s="1">
        <v>3.46</v>
      </c>
      <c r="I15" s="11">
        <v>502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235.84</v>
      </c>
      <c r="O15" s="11">
        <f t="shared" si="1"/>
        <v>103790</v>
      </c>
    </row>
    <row r="16" spans="1:16" s="23" customFormat="1" ht="19" customHeight="1" x14ac:dyDescent="0.55000000000000004">
      <c r="A16" s="24">
        <v>11</v>
      </c>
      <c r="B16" s="1">
        <v>399.85</v>
      </c>
      <c r="C16" s="11">
        <v>186907</v>
      </c>
      <c r="D16" s="1">
        <v>78.95</v>
      </c>
      <c r="E16" s="11">
        <v>33475</v>
      </c>
      <c r="F16" s="1">
        <v>0</v>
      </c>
      <c r="G16" s="11">
        <v>0</v>
      </c>
      <c r="H16" s="1">
        <v>0.47</v>
      </c>
      <c r="I16" s="11">
        <v>69</v>
      </c>
      <c r="J16" s="1">
        <v>1.75</v>
      </c>
      <c r="K16" s="11">
        <v>334</v>
      </c>
      <c r="L16" s="1">
        <v>0</v>
      </c>
      <c r="M16" s="11">
        <v>0</v>
      </c>
      <c r="N16" s="1">
        <f t="shared" si="0"/>
        <v>481.02000000000004</v>
      </c>
      <c r="O16" s="11">
        <f t="shared" si="1"/>
        <v>220785</v>
      </c>
    </row>
    <row r="17" spans="1:15" s="23" customFormat="1" ht="19" customHeight="1" x14ac:dyDescent="0.55000000000000004">
      <c r="A17" s="24">
        <v>12</v>
      </c>
      <c r="B17" s="1">
        <v>1096.9000000000001</v>
      </c>
      <c r="C17" s="11">
        <v>531867</v>
      </c>
      <c r="D17" s="1">
        <v>109.37</v>
      </c>
      <c r="E17" s="11">
        <v>46311</v>
      </c>
      <c r="F17" s="1">
        <v>13.7</v>
      </c>
      <c r="G17" s="11">
        <v>2749</v>
      </c>
      <c r="H17" s="1">
        <v>10.55</v>
      </c>
      <c r="I17" s="11">
        <v>1549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1230.52</v>
      </c>
      <c r="O17" s="11">
        <f t="shared" si="1"/>
        <v>582476</v>
      </c>
    </row>
    <row r="18" spans="1:15" s="23" customFormat="1" ht="19" customHeight="1" x14ac:dyDescent="0.55000000000000004">
      <c r="A18" s="24">
        <v>13</v>
      </c>
      <c r="B18" s="1">
        <v>910.89</v>
      </c>
      <c r="C18" s="11">
        <v>448280</v>
      </c>
      <c r="D18" s="1">
        <v>106.36</v>
      </c>
      <c r="E18" s="11">
        <v>47767</v>
      </c>
      <c r="F18" s="1">
        <v>4.8</v>
      </c>
      <c r="G18" s="11">
        <v>1145</v>
      </c>
      <c r="H18" s="1">
        <v>1.05</v>
      </c>
      <c r="I18" s="11">
        <v>52</v>
      </c>
      <c r="J18" s="1">
        <v>0</v>
      </c>
      <c r="K18" s="11">
        <v>0</v>
      </c>
      <c r="L18" s="1">
        <v>5.0599999999999996</v>
      </c>
      <c r="M18" s="11">
        <v>685</v>
      </c>
      <c r="N18" s="1">
        <f t="shared" si="0"/>
        <v>1028.1599999999999</v>
      </c>
      <c r="O18" s="11">
        <f t="shared" si="1"/>
        <v>497929</v>
      </c>
    </row>
    <row r="19" spans="1:15" s="23" customFormat="1" ht="19" customHeight="1" x14ac:dyDescent="0.55000000000000004">
      <c r="A19" s="24">
        <v>14</v>
      </c>
      <c r="B19" s="1">
        <v>726.83999999999992</v>
      </c>
      <c r="C19" s="11">
        <v>362358</v>
      </c>
      <c r="D19" s="1">
        <v>125.46000000000001</v>
      </c>
      <c r="E19" s="11">
        <v>58201</v>
      </c>
      <c r="F19" s="1">
        <v>13.030000000000001</v>
      </c>
      <c r="G19" s="11">
        <v>2965</v>
      </c>
      <c r="H19" s="1">
        <v>4.8999999999999995</v>
      </c>
      <c r="I19" s="11">
        <v>537</v>
      </c>
      <c r="J19" s="1">
        <v>0</v>
      </c>
      <c r="K19" s="11">
        <v>0</v>
      </c>
      <c r="L19" s="1">
        <v>5.53</v>
      </c>
      <c r="M19" s="11">
        <v>732</v>
      </c>
      <c r="N19" s="1">
        <f t="shared" si="0"/>
        <v>875.75999999999988</v>
      </c>
      <c r="O19" s="11">
        <f t="shared" si="1"/>
        <v>424793</v>
      </c>
    </row>
    <row r="20" spans="1:15" s="23" customFormat="1" ht="19" customHeight="1" x14ac:dyDescent="0.55000000000000004">
      <c r="A20" s="24">
        <v>15</v>
      </c>
      <c r="B20" s="1">
        <v>320.3</v>
      </c>
      <c r="C20" s="11">
        <v>160437</v>
      </c>
      <c r="D20" s="1">
        <v>46.339999999999996</v>
      </c>
      <c r="E20" s="11">
        <v>20588</v>
      </c>
      <c r="F20" s="1">
        <v>5.72</v>
      </c>
      <c r="G20" s="11">
        <v>1386</v>
      </c>
      <c r="H20" s="1">
        <v>4.1500000000000004</v>
      </c>
      <c r="I20" s="11">
        <v>654</v>
      </c>
      <c r="J20" s="1">
        <v>0</v>
      </c>
      <c r="K20" s="11">
        <v>0</v>
      </c>
      <c r="L20" s="1">
        <v>2.82</v>
      </c>
      <c r="M20" s="11">
        <v>391</v>
      </c>
      <c r="N20" s="1">
        <f t="shared" si="0"/>
        <v>379.33</v>
      </c>
      <c r="O20" s="11">
        <f t="shared" si="1"/>
        <v>183456</v>
      </c>
    </row>
    <row r="21" spans="1:15" s="23" customFormat="1" ht="19" customHeight="1" x14ac:dyDescent="0.55000000000000004">
      <c r="A21" s="24">
        <v>16</v>
      </c>
      <c r="B21" s="1">
        <v>146.92000000000002</v>
      </c>
      <c r="C21" s="11">
        <v>73654</v>
      </c>
      <c r="D21" s="1">
        <v>19.329999999999998</v>
      </c>
      <c r="E21" s="11">
        <v>8975</v>
      </c>
      <c r="F21" s="1">
        <v>6.64</v>
      </c>
      <c r="G21" s="11">
        <v>1388</v>
      </c>
      <c r="H21" s="1">
        <v>1.35</v>
      </c>
      <c r="I21" s="11">
        <v>214</v>
      </c>
      <c r="J21" s="1">
        <v>0.92</v>
      </c>
      <c r="K21" s="11">
        <v>192</v>
      </c>
      <c r="L21" s="1">
        <v>1.82</v>
      </c>
      <c r="M21" s="11">
        <v>241</v>
      </c>
      <c r="N21" s="1">
        <f t="shared" si="0"/>
        <v>176.97999999999996</v>
      </c>
      <c r="O21" s="11">
        <f t="shared" si="1"/>
        <v>84664</v>
      </c>
    </row>
    <row r="22" spans="1:15" s="23" customFormat="1" ht="19" customHeight="1" x14ac:dyDescent="0.55000000000000004">
      <c r="A22" s="24">
        <v>17</v>
      </c>
      <c r="B22" s="1">
        <v>76.989999999999995</v>
      </c>
      <c r="C22" s="11">
        <v>37459</v>
      </c>
      <c r="D22" s="1">
        <v>28.24</v>
      </c>
      <c r="E22" s="11">
        <v>11288</v>
      </c>
      <c r="F22" s="1">
        <v>0</v>
      </c>
      <c r="G22" s="11">
        <v>0</v>
      </c>
      <c r="H22" s="1">
        <v>0.78</v>
      </c>
      <c r="I22" s="11">
        <v>125</v>
      </c>
      <c r="J22" s="1">
        <v>0</v>
      </c>
      <c r="K22" s="11">
        <v>0</v>
      </c>
      <c r="L22" s="1">
        <v>0.62</v>
      </c>
      <c r="M22" s="11">
        <v>81</v>
      </c>
      <c r="N22" s="1">
        <f t="shared" si="0"/>
        <v>106.63</v>
      </c>
      <c r="O22" s="11">
        <f t="shared" si="1"/>
        <v>48953</v>
      </c>
    </row>
    <row r="23" spans="1:15" s="23" customFormat="1" ht="19" customHeight="1" x14ac:dyDescent="0.55000000000000004">
      <c r="A23" s="24">
        <v>18</v>
      </c>
      <c r="B23" s="1">
        <v>44.84</v>
      </c>
      <c r="C23" s="11">
        <v>22358</v>
      </c>
      <c r="D23" s="1">
        <v>22.68</v>
      </c>
      <c r="E23" s="11">
        <v>10309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0.6</v>
      </c>
      <c r="M23" s="11">
        <v>97</v>
      </c>
      <c r="N23" s="1">
        <f t="shared" si="0"/>
        <v>68.12</v>
      </c>
      <c r="O23" s="11">
        <f t="shared" si="1"/>
        <v>32764</v>
      </c>
    </row>
    <row r="24" spans="1:15" s="23" customFormat="1" ht="19" customHeight="1" x14ac:dyDescent="0.55000000000000004">
      <c r="A24" s="24">
        <v>19</v>
      </c>
      <c r="B24" s="1">
        <v>38.590000000000003</v>
      </c>
      <c r="C24" s="11">
        <v>19047</v>
      </c>
      <c r="D24" s="1">
        <v>23.9</v>
      </c>
      <c r="E24" s="11">
        <v>10892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5.66</v>
      </c>
      <c r="M24" s="11">
        <v>745</v>
      </c>
      <c r="N24" s="1">
        <f t="shared" si="0"/>
        <v>68.150000000000006</v>
      </c>
      <c r="O24" s="11">
        <f t="shared" si="1"/>
        <v>30684</v>
      </c>
    </row>
    <row r="25" spans="1:15" s="23" customFormat="1" ht="19" customHeight="1" thickBot="1" x14ac:dyDescent="0.6">
      <c r="A25" s="26" t="s">
        <v>21</v>
      </c>
      <c r="B25" s="2">
        <v>92.51</v>
      </c>
      <c r="C25" s="12">
        <v>45964</v>
      </c>
      <c r="D25" s="2">
        <v>40.97</v>
      </c>
      <c r="E25" s="12">
        <v>18703</v>
      </c>
      <c r="F25" s="2">
        <v>0.3</v>
      </c>
      <c r="G25" s="12">
        <v>80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133.78000000000003</v>
      </c>
      <c r="O25" s="12">
        <f t="shared" si="1"/>
        <v>64747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4137.05</v>
      </c>
      <c r="C26" s="13">
        <f t="shared" si="2"/>
        <v>2004988</v>
      </c>
      <c r="D26" s="3">
        <f t="shared" si="2"/>
        <v>737.87</v>
      </c>
      <c r="E26" s="13">
        <f t="shared" si="2"/>
        <v>312278</v>
      </c>
      <c r="F26" s="3">
        <f t="shared" si="2"/>
        <v>44.19</v>
      </c>
      <c r="G26" s="13">
        <f t="shared" si="2"/>
        <v>9713</v>
      </c>
      <c r="H26" s="3">
        <f t="shared" si="2"/>
        <v>55.24</v>
      </c>
      <c r="I26" s="13">
        <f t="shared" si="2"/>
        <v>7407</v>
      </c>
      <c r="J26" s="3">
        <f t="shared" si="2"/>
        <v>2.73</v>
      </c>
      <c r="K26" s="13">
        <f t="shared" si="2"/>
        <v>526</v>
      </c>
      <c r="L26" s="3">
        <f t="shared" si="2"/>
        <v>68.37</v>
      </c>
      <c r="M26" s="13">
        <f t="shared" si="2"/>
        <v>7335</v>
      </c>
      <c r="N26" s="3">
        <f t="shared" si="2"/>
        <v>5045.4499999999989</v>
      </c>
      <c r="O26" s="14">
        <f t="shared" si="2"/>
        <v>2342247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0.4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0.4</v>
      </c>
      <c r="M31" s="11">
        <f t="shared" ref="M31:M50" si="4">SUM(C31,E31,G31,I31,K31)</f>
        <v>0</v>
      </c>
      <c r="N31" s="1">
        <f t="shared" ref="N31:N50" si="5">SUM(L31,N6)</f>
        <v>0.4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0.01</v>
      </c>
      <c r="K32" s="11">
        <v>0</v>
      </c>
      <c r="L32" s="1">
        <f t="shared" si="3"/>
        <v>0.01</v>
      </c>
      <c r="M32" s="11">
        <f t="shared" si="4"/>
        <v>0</v>
      </c>
      <c r="N32" s="1">
        <f t="shared" si="5"/>
        <v>7.09</v>
      </c>
      <c r="O32" s="11">
        <f t="shared" si="6"/>
        <v>10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5.17</v>
      </c>
      <c r="G33" s="11">
        <v>312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5.17</v>
      </c>
      <c r="M33" s="11">
        <f t="shared" si="4"/>
        <v>312</v>
      </c>
      <c r="N33" s="1">
        <f t="shared" si="5"/>
        <v>8.6999999999999993</v>
      </c>
      <c r="O33" s="11">
        <f t="shared" si="6"/>
        <v>435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7.0000000000000007E-2</v>
      </c>
      <c r="G34" s="11">
        <v>6</v>
      </c>
      <c r="H34" s="1">
        <v>0</v>
      </c>
      <c r="I34" s="11">
        <v>0</v>
      </c>
      <c r="J34" s="1">
        <v>0.24</v>
      </c>
      <c r="K34" s="11">
        <v>16</v>
      </c>
      <c r="L34" s="1">
        <f t="shared" si="3"/>
        <v>0.31</v>
      </c>
      <c r="M34" s="11">
        <f t="shared" si="4"/>
        <v>22</v>
      </c>
      <c r="N34" s="1">
        <f t="shared" si="5"/>
        <v>15.469999999999999</v>
      </c>
      <c r="O34" s="11">
        <f t="shared" si="6"/>
        <v>1181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0.53</v>
      </c>
      <c r="G35" s="11">
        <v>48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0.53</v>
      </c>
      <c r="M35" s="11">
        <f t="shared" si="4"/>
        <v>48</v>
      </c>
      <c r="N35" s="1">
        <f t="shared" si="5"/>
        <v>27.020000000000003</v>
      </c>
      <c r="O35" s="11">
        <f t="shared" si="6"/>
        <v>2715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4.76</v>
      </c>
      <c r="G36" s="11">
        <v>500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4.76</v>
      </c>
      <c r="M36" s="11">
        <f t="shared" si="4"/>
        <v>500</v>
      </c>
      <c r="N36" s="1">
        <f t="shared" si="5"/>
        <v>14.479999999999999</v>
      </c>
      <c r="O36" s="11">
        <f t="shared" si="6"/>
        <v>2279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0.59</v>
      </c>
      <c r="E37" s="11">
        <v>77</v>
      </c>
      <c r="F37" s="1">
        <v>1.94</v>
      </c>
      <c r="G37" s="11">
        <v>211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2.5299999999999998</v>
      </c>
      <c r="M37" s="11">
        <f t="shared" si="4"/>
        <v>288</v>
      </c>
      <c r="N37" s="1">
        <f t="shared" si="5"/>
        <v>50.910000000000004</v>
      </c>
      <c r="O37" s="11">
        <f t="shared" si="6"/>
        <v>11241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0.49</v>
      </c>
      <c r="G38" s="11">
        <v>56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0.49</v>
      </c>
      <c r="M38" s="11">
        <f t="shared" si="4"/>
        <v>56</v>
      </c>
      <c r="N38" s="1">
        <f t="shared" si="5"/>
        <v>74.62</v>
      </c>
      <c r="O38" s="11">
        <f t="shared" si="6"/>
        <v>21522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1.3</v>
      </c>
      <c r="E39" s="11">
        <v>185</v>
      </c>
      <c r="F39" s="1">
        <v>0.26</v>
      </c>
      <c r="G39" s="11">
        <v>38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1.56</v>
      </c>
      <c r="M39" s="11">
        <f t="shared" si="4"/>
        <v>223</v>
      </c>
      <c r="N39" s="1">
        <f t="shared" si="5"/>
        <v>78.23</v>
      </c>
      <c r="O39" s="11">
        <f t="shared" si="6"/>
        <v>29272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0.54</v>
      </c>
      <c r="E40" s="11">
        <v>79</v>
      </c>
      <c r="F40" s="1">
        <v>27.57</v>
      </c>
      <c r="G40" s="11">
        <v>4132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28.11</v>
      </c>
      <c r="M40" s="11">
        <f t="shared" si="4"/>
        <v>4211</v>
      </c>
      <c r="N40" s="1">
        <f t="shared" si="5"/>
        <v>263.95</v>
      </c>
      <c r="O40" s="11">
        <f t="shared" si="6"/>
        <v>108001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69.460000000000008</v>
      </c>
      <c r="G41" s="11">
        <v>10137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69.460000000000008</v>
      </c>
      <c r="M41" s="11">
        <f t="shared" si="4"/>
        <v>10137</v>
      </c>
      <c r="N41" s="1">
        <f t="shared" si="5"/>
        <v>550.48</v>
      </c>
      <c r="O41" s="11">
        <f t="shared" si="6"/>
        <v>230922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1.82</v>
      </c>
      <c r="E42" s="11">
        <v>275</v>
      </c>
      <c r="F42" s="1">
        <v>162.68</v>
      </c>
      <c r="G42" s="11">
        <v>24490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164.5</v>
      </c>
      <c r="M42" s="11">
        <f t="shared" si="4"/>
        <v>24765</v>
      </c>
      <c r="N42" s="1">
        <f t="shared" si="5"/>
        <v>1395.02</v>
      </c>
      <c r="O42" s="11">
        <f t="shared" si="6"/>
        <v>607241</v>
      </c>
    </row>
    <row r="43" spans="1:15" ht="19" customHeight="1" x14ac:dyDescent="0.2">
      <c r="A43" s="24">
        <v>13</v>
      </c>
      <c r="B43" s="1">
        <v>2.04</v>
      </c>
      <c r="C43" s="11">
        <v>449</v>
      </c>
      <c r="D43" s="1">
        <v>4.9800000000000004</v>
      </c>
      <c r="E43" s="11">
        <v>761</v>
      </c>
      <c r="F43" s="1">
        <v>670.46</v>
      </c>
      <c r="G43" s="11">
        <v>103357</v>
      </c>
      <c r="H43" s="1">
        <v>0</v>
      </c>
      <c r="I43" s="11">
        <v>0</v>
      </c>
      <c r="J43" s="1">
        <v>0.91</v>
      </c>
      <c r="K43" s="11">
        <v>119</v>
      </c>
      <c r="L43" s="1">
        <f t="shared" si="3"/>
        <v>678.39</v>
      </c>
      <c r="M43" s="11">
        <f t="shared" si="4"/>
        <v>104686</v>
      </c>
      <c r="N43" s="1">
        <f t="shared" si="5"/>
        <v>1706.5499999999997</v>
      </c>
      <c r="O43" s="11">
        <f t="shared" si="6"/>
        <v>602615</v>
      </c>
    </row>
    <row r="44" spans="1:15" ht="19" customHeight="1" x14ac:dyDescent="0.2">
      <c r="A44" s="24">
        <v>14</v>
      </c>
      <c r="B44" s="1">
        <v>11.15</v>
      </c>
      <c r="C44" s="11">
        <v>2404</v>
      </c>
      <c r="D44" s="1">
        <v>5.53</v>
      </c>
      <c r="E44" s="11">
        <v>858</v>
      </c>
      <c r="F44" s="1">
        <v>1813.49</v>
      </c>
      <c r="G44" s="11">
        <v>274364</v>
      </c>
      <c r="H44" s="1">
        <v>0</v>
      </c>
      <c r="I44" s="11">
        <v>0</v>
      </c>
      <c r="J44" s="1">
        <v>0.19</v>
      </c>
      <c r="K44" s="11">
        <v>25</v>
      </c>
      <c r="L44" s="1">
        <f t="shared" si="3"/>
        <v>1830.3600000000001</v>
      </c>
      <c r="M44" s="11">
        <f t="shared" si="4"/>
        <v>277651</v>
      </c>
      <c r="N44" s="1">
        <f t="shared" si="5"/>
        <v>2706.12</v>
      </c>
      <c r="O44" s="11">
        <f t="shared" si="6"/>
        <v>702444</v>
      </c>
    </row>
    <row r="45" spans="1:15" ht="19" customHeight="1" x14ac:dyDescent="0.2">
      <c r="A45" s="24">
        <v>15</v>
      </c>
      <c r="B45" s="1">
        <v>4.67</v>
      </c>
      <c r="C45" s="11">
        <v>1115</v>
      </c>
      <c r="D45" s="1">
        <v>3.9000000000000004</v>
      </c>
      <c r="E45" s="11">
        <v>588</v>
      </c>
      <c r="F45" s="1">
        <v>1456.47</v>
      </c>
      <c r="G45" s="11">
        <v>221372</v>
      </c>
      <c r="H45" s="1">
        <v>0</v>
      </c>
      <c r="I45" s="11">
        <v>0</v>
      </c>
      <c r="J45" s="1">
        <v>0.34</v>
      </c>
      <c r="K45" s="11">
        <v>45</v>
      </c>
      <c r="L45" s="1">
        <f t="shared" si="3"/>
        <v>1465.3799999999999</v>
      </c>
      <c r="M45" s="11">
        <f t="shared" si="4"/>
        <v>223120</v>
      </c>
      <c r="N45" s="1">
        <f t="shared" si="5"/>
        <v>1844.7099999999998</v>
      </c>
      <c r="O45" s="11">
        <f t="shared" si="6"/>
        <v>406576</v>
      </c>
    </row>
    <row r="46" spans="1:15" ht="19" customHeight="1" x14ac:dyDescent="0.2">
      <c r="A46" s="24">
        <v>16</v>
      </c>
      <c r="B46" s="1">
        <v>3.68</v>
      </c>
      <c r="C46" s="11">
        <v>818</v>
      </c>
      <c r="D46" s="1">
        <v>2.89</v>
      </c>
      <c r="E46" s="11">
        <v>458</v>
      </c>
      <c r="F46" s="1">
        <v>1093.01</v>
      </c>
      <c r="G46" s="11">
        <v>163055</v>
      </c>
      <c r="H46" s="1">
        <v>0</v>
      </c>
      <c r="I46" s="11">
        <v>0</v>
      </c>
      <c r="J46" s="1">
        <v>0.25</v>
      </c>
      <c r="K46" s="11">
        <v>33</v>
      </c>
      <c r="L46" s="1">
        <f t="shared" si="3"/>
        <v>1099.83</v>
      </c>
      <c r="M46" s="11">
        <f t="shared" si="4"/>
        <v>164364</v>
      </c>
      <c r="N46" s="1">
        <f t="shared" si="5"/>
        <v>1276.81</v>
      </c>
      <c r="O46" s="11">
        <f t="shared" si="6"/>
        <v>249028</v>
      </c>
    </row>
    <row r="47" spans="1:15" ht="19" customHeight="1" x14ac:dyDescent="0.2">
      <c r="A47" s="24">
        <v>17</v>
      </c>
      <c r="B47" s="1">
        <v>1.98</v>
      </c>
      <c r="C47" s="11">
        <v>513</v>
      </c>
      <c r="D47" s="1">
        <v>2.5499999999999998</v>
      </c>
      <c r="E47" s="11">
        <v>395</v>
      </c>
      <c r="F47" s="1">
        <v>453</v>
      </c>
      <c r="G47" s="11">
        <v>68255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457.53</v>
      </c>
      <c r="M47" s="11">
        <f t="shared" si="4"/>
        <v>69163</v>
      </c>
      <c r="N47" s="1">
        <f t="shared" si="5"/>
        <v>564.16</v>
      </c>
      <c r="O47" s="11">
        <f t="shared" si="6"/>
        <v>118116</v>
      </c>
    </row>
    <row r="48" spans="1:15" ht="19" customHeight="1" x14ac:dyDescent="0.2">
      <c r="A48" s="24">
        <v>18</v>
      </c>
      <c r="B48" s="1">
        <v>3.06</v>
      </c>
      <c r="C48" s="11">
        <v>727</v>
      </c>
      <c r="D48" s="1">
        <v>0.06</v>
      </c>
      <c r="E48" s="11">
        <v>10</v>
      </c>
      <c r="F48" s="1">
        <v>228.20999999999998</v>
      </c>
      <c r="G48" s="11">
        <v>34790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231.32999999999998</v>
      </c>
      <c r="M48" s="11">
        <f t="shared" si="4"/>
        <v>35527</v>
      </c>
      <c r="N48" s="1">
        <f t="shared" si="5"/>
        <v>299.45</v>
      </c>
      <c r="O48" s="11">
        <f t="shared" si="6"/>
        <v>68291</v>
      </c>
    </row>
    <row r="49" spans="1:15" ht="19" customHeight="1" x14ac:dyDescent="0.2">
      <c r="A49" s="24">
        <v>19</v>
      </c>
      <c r="B49" s="1">
        <v>0.27</v>
      </c>
      <c r="C49" s="11">
        <v>72</v>
      </c>
      <c r="D49" s="1">
        <v>0</v>
      </c>
      <c r="E49" s="11">
        <v>0</v>
      </c>
      <c r="F49" s="1">
        <v>81.91</v>
      </c>
      <c r="G49" s="11">
        <v>12289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82.179999999999993</v>
      </c>
      <c r="M49" s="11">
        <f t="shared" si="4"/>
        <v>12361</v>
      </c>
      <c r="N49" s="1">
        <f t="shared" si="5"/>
        <v>150.32999999999998</v>
      </c>
      <c r="O49" s="11">
        <f t="shared" si="6"/>
        <v>43045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87.25</v>
      </c>
      <c r="G50" s="12">
        <v>12612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87.25</v>
      </c>
      <c r="M50" s="12">
        <f t="shared" si="4"/>
        <v>12612</v>
      </c>
      <c r="N50" s="2">
        <f t="shared" si="5"/>
        <v>221.03000000000003</v>
      </c>
      <c r="O50" s="12">
        <f t="shared" si="6"/>
        <v>77359</v>
      </c>
    </row>
    <row r="51" spans="1:15" ht="19" customHeight="1" thickTop="1" x14ac:dyDescent="0.2">
      <c r="A51" s="27" t="s">
        <v>17</v>
      </c>
      <c r="B51" s="3">
        <f t="shared" ref="B51:O51" si="7">SUM(B31:B50)</f>
        <v>26.849999999999998</v>
      </c>
      <c r="C51" s="13">
        <f t="shared" si="7"/>
        <v>6098</v>
      </c>
      <c r="D51" s="3">
        <f t="shared" si="7"/>
        <v>24.160000000000004</v>
      </c>
      <c r="E51" s="13">
        <f t="shared" si="7"/>
        <v>3686</v>
      </c>
      <c r="F51" s="3">
        <f t="shared" si="7"/>
        <v>6157.13</v>
      </c>
      <c r="G51" s="13">
        <f t="shared" si="7"/>
        <v>930024</v>
      </c>
      <c r="H51" s="3">
        <f t="shared" si="7"/>
        <v>0</v>
      </c>
      <c r="I51" s="13">
        <f t="shared" si="7"/>
        <v>0</v>
      </c>
      <c r="J51" s="3">
        <f t="shared" si="7"/>
        <v>1.9400000000000002</v>
      </c>
      <c r="K51" s="13">
        <f t="shared" si="7"/>
        <v>238</v>
      </c>
      <c r="L51" s="3">
        <f t="shared" si="7"/>
        <v>6210.08</v>
      </c>
      <c r="M51" s="14">
        <f t="shared" si="7"/>
        <v>940046</v>
      </c>
      <c r="N51" s="3">
        <f t="shared" si="7"/>
        <v>11255.53</v>
      </c>
      <c r="O51" s="13">
        <f t="shared" si="7"/>
        <v>3282293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3.19</v>
      </c>
      <c r="C55" s="16"/>
      <c r="D55" s="3">
        <v>58.92</v>
      </c>
      <c r="E55" s="16"/>
      <c r="F55" s="3">
        <v>5.64</v>
      </c>
      <c r="G55" s="16"/>
      <c r="H55" s="3">
        <v>1176.77</v>
      </c>
      <c r="I55" s="13">
        <v>1290230</v>
      </c>
      <c r="J55" s="3">
        <v>1.68</v>
      </c>
      <c r="K55" s="16"/>
      <c r="L55" s="3">
        <f>B55+D55+F55+H55+J55</f>
        <v>1246.2</v>
      </c>
      <c r="M55" s="16"/>
      <c r="N55" s="3">
        <f>L55+N51</f>
        <v>12501.730000000001</v>
      </c>
      <c r="O55" s="17">
        <f>O51</f>
        <v>3282293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00B0D-289A-4F4D-92A4-F4183FC15EC4}">
  <sheetPr codeName="Sheet33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F19" sqref="F19"/>
      <selection pane="topRight" activeCell="S18" sqref="S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94</v>
      </c>
      <c r="D2" s="8" t="s">
        <v>59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</v>
      </c>
      <c r="O7" s="11">
        <f t="shared" si="1"/>
        <v>0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</v>
      </c>
      <c r="O8" s="11">
        <f t="shared" si="1"/>
        <v>0</v>
      </c>
    </row>
    <row r="9" spans="1:16" s="23" customFormat="1" ht="19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</v>
      </c>
      <c r="O9" s="11">
        <f t="shared" si="1"/>
        <v>0</v>
      </c>
    </row>
    <row r="10" spans="1:16" s="23" customFormat="1" ht="19" customHeight="1" x14ac:dyDescent="0.55000000000000004">
      <c r="A10" s="24">
        <v>5</v>
      </c>
      <c r="B10" s="1">
        <v>0</v>
      </c>
      <c r="C10" s="11">
        <v>0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</v>
      </c>
      <c r="O10" s="11">
        <f t="shared" si="1"/>
        <v>0</v>
      </c>
    </row>
    <row r="11" spans="1:16" s="23" customFormat="1" ht="19" customHeight="1" x14ac:dyDescent="0.55000000000000004">
      <c r="A11" s="24">
        <v>6</v>
      </c>
      <c r="B11" s="1">
        <v>0</v>
      </c>
      <c r="C11" s="11">
        <v>0</v>
      </c>
      <c r="D11" s="1">
        <v>0</v>
      </c>
      <c r="E11" s="11">
        <v>0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</v>
      </c>
      <c r="O11" s="11">
        <f t="shared" si="1"/>
        <v>0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0</v>
      </c>
      <c r="E12" s="11">
        <v>0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0.17</v>
      </c>
      <c r="M12" s="11">
        <v>21</v>
      </c>
      <c r="N12" s="1">
        <f t="shared" si="0"/>
        <v>0.17</v>
      </c>
      <c r="O12" s="11">
        <f t="shared" si="1"/>
        <v>21</v>
      </c>
    </row>
    <row r="13" spans="1:16" s="23" customFormat="1" ht="19" customHeight="1" x14ac:dyDescent="0.55000000000000004">
      <c r="A13" s="24">
        <v>8</v>
      </c>
      <c r="B13" s="1">
        <v>0</v>
      </c>
      <c r="C13" s="11">
        <v>0</v>
      </c>
      <c r="D13" s="1">
        <v>0</v>
      </c>
      <c r="E13" s="11">
        <v>0</v>
      </c>
      <c r="F13" s="1">
        <v>0</v>
      </c>
      <c r="G13" s="11">
        <v>0</v>
      </c>
      <c r="H13" s="1">
        <v>0</v>
      </c>
      <c r="I13" s="11">
        <v>0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0</v>
      </c>
      <c r="O13" s="11">
        <f t="shared" si="1"/>
        <v>0</v>
      </c>
    </row>
    <row r="14" spans="1:16" s="23" customFormat="1" ht="19" customHeight="1" x14ac:dyDescent="0.55000000000000004">
      <c r="A14" s="24">
        <v>9</v>
      </c>
      <c r="B14" s="1">
        <v>0.46</v>
      </c>
      <c r="C14" s="11">
        <v>153</v>
      </c>
      <c r="D14" s="1">
        <v>1.87</v>
      </c>
      <c r="E14" s="11">
        <v>503</v>
      </c>
      <c r="F14" s="1">
        <v>0</v>
      </c>
      <c r="G14" s="11">
        <v>0</v>
      </c>
      <c r="H14" s="1">
        <v>0</v>
      </c>
      <c r="I14" s="11">
        <v>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2.33</v>
      </c>
      <c r="O14" s="11">
        <f t="shared" si="1"/>
        <v>656</v>
      </c>
    </row>
    <row r="15" spans="1:16" s="23" customFormat="1" ht="19" customHeight="1" x14ac:dyDescent="0.55000000000000004">
      <c r="A15" s="24">
        <v>10</v>
      </c>
      <c r="B15" s="1">
        <v>5.53</v>
      </c>
      <c r="C15" s="11">
        <v>1891</v>
      </c>
      <c r="D15" s="1">
        <v>6.45</v>
      </c>
      <c r="E15" s="11">
        <v>1685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11.98</v>
      </c>
      <c r="O15" s="11">
        <f t="shared" si="1"/>
        <v>3576</v>
      </c>
    </row>
    <row r="16" spans="1:16" s="23" customFormat="1" ht="19" customHeight="1" x14ac:dyDescent="0.55000000000000004">
      <c r="A16" s="24">
        <v>11</v>
      </c>
      <c r="B16" s="1">
        <v>7.08</v>
      </c>
      <c r="C16" s="11">
        <v>2511</v>
      </c>
      <c r="D16" s="1">
        <v>7.03</v>
      </c>
      <c r="E16" s="11">
        <v>2033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14.11</v>
      </c>
      <c r="O16" s="11">
        <f t="shared" si="1"/>
        <v>4544</v>
      </c>
    </row>
    <row r="17" spans="1:15" s="23" customFormat="1" ht="19" customHeight="1" x14ac:dyDescent="0.55000000000000004">
      <c r="A17" s="24">
        <v>12</v>
      </c>
      <c r="B17" s="1">
        <v>11.67</v>
      </c>
      <c r="C17" s="11">
        <v>4112</v>
      </c>
      <c r="D17" s="1">
        <v>6.59</v>
      </c>
      <c r="E17" s="11">
        <v>1916</v>
      </c>
      <c r="F17" s="1">
        <v>0</v>
      </c>
      <c r="G17" s="11">
        <v>0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18.259999999999998</v>
      </c>
      <c r="O17" s="11">
        <f t="shared" si="1"/>
        <v>6028</v>
      </c>
    </row>
    <row r="18" spans="1:15" s="23" customFormat="1" ht="19" customHeight="1" x14ac:dyDescent="0.55000000000000004">
      <c r="A18" s="24">
        <v>13</v>
      </c>
      <c r="B18" s="1">
        <v>6.26</v>
      </c>
      <c r="C18" s="11">
        <v>2138</v>
      </c>
      <c r="D18" s="1">
        <v>6.53</v>
      </c>
      <c r="E18" s="11">
        <v>2005</v>
      </c>
      <c r="F18" s="1">
        <v>1.7</v>
      </c>
      <c r="G18" s="11">
        <v>342</v>
      </c>
      <c r="H18" s="1">
        <v>0</v>
      </c>
      <c r="I18" s="11">
        <v>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14.489999999999998</v>
      </c>
      <c r="O18" s="11">
        <f t="shared" si="1"/>
        <v>4485</v>
      </c>
    </row>
    <row r="19" spans="1:15" s="23" customFormat="1" ht="19" customHeight="1" x14ac:dyDescent="0.55000000000000004">
      <c r="A19" s="24">
        <v>14</v>
      </c>
      <c r="B19" s="1">
        <v>7.25</v>
      </c>
      <c r="C19" s="11">
        <v>2395</v>
      </c>
      <c r="D19" s="1">
        <v>6.22</v>
      </c>
      <c r="E19" s="11">
        <v>1824</v>
      </c>
      <c r="F19" s="1">
        <v>1.81</v>
      </c>
      <c r="G19" s="11">
        <v>372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15.28</v>
      </c>
      <c r="O19" s="11">
        <f t="shared" si="1"/>
        <v>4591</v>
      </c>
    </row>
    <row r="20" spans="1:15" s="23" customFormat="1" ht="19" customHeight="1" x14ac:dyDescent="0.55000000000000004">
      <c r="A20" s="24">
        <v>15</v>
      </c>
      <c r="B20" s="1">
        <v>2.31</v>
      </c>
      <c r="C20" s="11">
        <v>726</v>
      </c>
      <c r="D20" s="1">
        <v>2</v>
      </c>
      <c r="E20" s="11">
        <v>586</v>
      </c>
      <c r="F20" s="1">
        <v>0</v>
      </c>
      <c r="G20" s="11">
        <v>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4.3100000000000005</v>
      </c>
      <c r="O20" s="11">
        <f t="shared" si="1"/>
        <v>1312</v>
      </c>
    </row>
    <row r="21" spans="1:15" s="23" customFormat="1" ht="19" customHeight="1" x14ac:dyDescent="0.55000000000000004">
      <c r="A21" s="24">
        <v>16</v>
      </c>
      <c r="B21" s="1">
        <v>2.46</v>
      </c>
      <c r="C21" s="11">
        <v>818</v>
      </c>
      <c r="D21" s="1">
        <v>0.81</v>
      </c>
      <c r="E21" s="11">
        <v>238</v>
      </c>
      <c r="F21" s="1">
        <v>4.75</v>
      </c>
      <c r="G21" s="11">
        <v>993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8.02</v>
      </c>
      <c r="O21" s="11">
        <f t="shared" si="1"/>
        <v>2049</v>
      </c>
    </row>
    <row r="22" spans="1:15" s="23" customFormat="1" ht="19" customHeight="1" x14ac:dyDescent="0.55000000000000004">
      <c r="A22" s="24">
        <v>17</v>
      </c>
      <c r="B22" s="1">
        <v>0.42</v>
      </c>
      <c r="C22" s="11">
        <v>126</v>
      </c>
      <c r="D22" s="1">
        <v>5.15</v>
      </c>
      <c r="E22" s="11">
        <v>1303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5.57</v>
      </c>
      <c r="O22" s="11">
        <f t="shared" si="1"/>
        <v>1429</v>
      </c>
    </row>
    <row r="23" spans="1:15" s="23" customFormat="1" ht="19" customHeight="1" x14ac:dyDescent="0.55000000000000004">
      <c r="A23" s="24">
        <v>18</v>
      </c>
      <c r="B23" s="1">
        <v>0.89</v>
      </c>
      <c r="C23" s="11">
        <v>308</v>
      </c>
      <c r="D23" s="1">
        <v>0.65</v>
      </c>
      <c r="E23" s="11">
        <v>220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1.54</v>
      </c>
      <c r="O23" s="11">
        <f t="shared" si="1"/>
        <v>528</v>
      </c>
    </row>
    <row r="24" spans="1:15" s="23" customFormat="1" ht="19" customHeight="1" x14ac:dyDescent="0.55000000000000004">
      <c r="A24" s="24">
        <v>19</v>
      </c>
      <c r="B24" s="1">
        <v>0.67</v>
      </c>
      <c r="C24" s="11">
        <v>201</v>
      </c>
      <c r="D24" s="1">
        <v>0.78</v>
      </c>
      <c r="E24" s="11">
        <v>230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1.4500000000000002</v>
      </c>
      <c r="O24" s="11">
        <f t="shared" si="1"/>
        <v>431</v>
      </c>
    </row>
    <row r="25" spans="1:15" s="23" customFormat="1" ht="19" customHeight="1" thickBot="1" x14ac:dyDescent="0.6">
      <c r="A25" s="26" t="s">
        <v>21</v>
      </c>
      <c r="B25" s="2">
        <v>1.1599999999999999</v>
      </c>
      <c r="C25" s="12">
        <v>373</v>
      </c>
      <c r="D25" s="2">
        <v>1.35</v>
      </c>
      <c r="E25" s="12">
        <v>407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2.5099999999999998</v>
      </c>
      <c r="O25" s="12">
        <f t="shared" si="1"/>
        <v>780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46.160000000000004</v>
      </c>
      <c r="C26" s="13">
        <f t="shared" si="2"/>
        <v>15752</v>
      </c>
      <c r="D26" s="3">
        <f t="shared" si="2"/>
        <v>45.430000000000007</v>
      </c>
      <c r="E26" s="13">
        <f t="shared" si="2"/>
        <v>12950</v>
      </c>
      <c r="F26" s="3">
        <f t="shared" si="2"/>
        <v>8.26</v>
      </c>
      <c r="G26" s="13">
        <f t="shared" si="2"/>
        <v>1707</v>
      </c>
      <c r="H26" s="3">
        <f t="shared" si="2"/>
        <v>0</v>
      </c>
      <c r="I26" s="13">
        <f t="shared" si="2"/>
        <v>0</v>
      </c>
      <c r="J26" s="3">
        <f t="shared" si="2"/>
        <v>0</v>
      </c>
      <c r="K26" s="13">
        <f t="shared" si="2"/>
        <v>0</v>
      </c>
      <c r="L26" s="3">
        <f t="shared" si="2"/>
        <v>0.17</v>
      </c>
      <c r="M26" s="13">
        <f t="shared" si="2"/>
        <v>21</v>
      </c>
      <c r="N26" s="3">
        <f t="shared" si="2"/>
        <v>100.02</v>
      </c>
      <c r="O26" s="14">
        <f t="shared" si="2"/>
        <v>30430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</v>
      </c>
      <c r="O32" s="11">
        <f t="shared" si="6"/>
        <v>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</v>
      </c>
      <c r="O33" s="11">
        <f t="shared" si="6"/>
        <v>0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</v>
      </c>
      <c r="O34" s="11">
        <f t="shared" si="6"/>
        <v>0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0</v>
      </c>
      <c r="O35" s="11">
        <f t="shared" si="6"/>
        <v>0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</v>
      </c>
      <c r="O36" s="11">
        <f t="shared" si="6"/>
        <v>0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0.17</v>
      </c>
      <c r="O37" s="11">
        <f t="shared" si="6"/>
        <v>21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0</v>
      </c>
      <c r="O38" s="11">
        <f t="shared" si="6"/>
        <v>0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</v>
      </c>
      <c r="M39" s="11">
        <f t="shared" si="4"/>
        <v>0</v>
      </c>
      <c r="N39" s="1">
        <f t="shared" si="5"/>
        <v>2.33</v>
      </c>
      <c r="O39" s="11">
        <f t="shared" si="6"/>
        <v>656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1.41</v>
      </c>
      <c r="G40" s="11">
        <v>189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1.41</v>
      </c>
      <c r="M40" s="11">
        <f t="shared" si="4"/>
        <v>189</v>
      </c>
      <c r="N40" s="1">
        <f t="shared" si="5"/>
        <v>13.39</v>
      </c>
      <c r="O40" s="11">
        <f t="shared" si="6"/>
        <v>3765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2.0499999999999998</v>
      </c>
      <c r="G41" s="11">
        <v>233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2.0499999999999998</v>
      </c>
      <c r="M41" s="11">
        <f t="shared" si="4"/>
        <v>233</v>
      </c>
      <c r="N41" s="1">
        <f t="shared" si="5"/>
        <v>16.16</v>
      </c>
      <c r="O41" s="11">
        <f t="shared" si="6"/>
        <v>4777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0</v>
      </c>
      <c r="E42" s="11">
        <v>0</v>
      </c>
      <c r="F42" s="1">
        <v>12.77</v>
      </c>
      <c r="G42" s="11">
        <v>1771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12.77</v>
      </c>
      <c r="M42" s="11">
        <f t="shared" si="4"/>
        <v>1771</v>
      </c>
      <c r="N42" s="1">
        <f t="shared" si="5"/>
        <v>31.029999999999998</v>
      </c>
      <c r="O42" s="11">
        <f t="shared" si="6"/>
        <v>7799</v>
      </c>
    </row>
    <row r="43" spans="1:15" ht="19" customHeight="1" x14ac:dyDescent="0.2">
      <c r="A43" s="24">
        <v>13</v>
      </c>
      <c r="B43" s="1">
        <v>0.39</v>
      </c>
      <c r="C43" s="11">
        <v>79</v>
      </c>
      <c r="D43" s="1">
        <v>0.06</v>
      </c>
      <c r="E43" s="11">
        <v>8</v>
      </c>
      <c r="F43" s="1">
        <v>47.71</v>
      </c>
      <c r="G43" s="11">
        <v>6706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48.160000000000004</v>
      </c>
      <c r="M43" s="11">
        <f t="shared" si="4"/>
        <v>6793</v>
      </c>
      <c r="N43" s="1">
        <f t="shared" si="5"/>
        <v>62.650000000000006</v>
      </c>
      <c r="O43" s="11">
        <f t="shared" si="6"/>
        <v>11278</v>
      </c>
    </row>
    <row r="44" spans="1:15" ht="19" customHeight="1" x14ac:dyDescent="0.2">
      <c r="A44" s="24">
        <v>14</v>
      </c>
      <c r="B44" s="1">
        <v>3.49</v>
      </c>
      <c r="C44" s="11">
        <v>719</v>
      </c>
      <c r="D44" s="1">
        <v>0</v>
      </c>
      <c r="E44" s="11">
        <v>0</v>
      </c>
      <c r="F44" s="1">
        <v>169.82</v>
      </c>
      <c r="G44" s="11">
        <v>23216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173.31</v>
      </c>
      <c r="M44" s="11">
        <f t="shared" si="4"/>
        <v>23935</v>
      </c>
      <c r="N44" s="1">
        <f t="shared" si="5"/>
        <v>188.59</v>
      </c>
      <c r="O44" s="11">
        <f t="shared" si="6"/>
        <v>28526</v>
      </c>
    </row>
    <row r="45" spans="1:15" ht="19" customHeight="1" x14ac:dyDescent="0.2">
      <c r="A45" s="24">
        <v>15</v>
      </c>
      <c r="B45" s="1">
        <v>0</v>
      </c>
      <c r="C45" s="11">
        <v>0</v>
      </c>
      <c r="D45" s="1">
        <v>1.39</v>
      </c>
      <c r="E45" s="11">
        <v>207</v>
      </c>
      <c r="F45" s="1">
        <v>178.69</v>
      </c>
      <c r="G45" s="11">
        <v>24338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180.07999999999998</v>
      </c>
      <c r="M45" s="11">
        <f t="shared" si="4"/>
        <v>24545</v>
      </c>
      <c r="N45" s="1">
        <f t="shared" si="5"/>
        <v>184.39</v>
      </c>
      <c r="O45" s="11">
        <f t="shared" si="6"/>
        <v>25857</v>
      </c>
    </row>
    <row r="46" spans="1:15" ht="19" customHeight="1" x14ac:dyDescent="0.2">
      <c r="A46" s="24">
        <v>16</v>
      </c>
      <c r="B46" s="1">
        <v>1.44</v>
      </c>
      <c r="C46" s="11">
        <v>339</v>
      </c>
      <c r="D46" s="1">
        <v>0</v>
      </c>
      <c r="E46" s="11">
        <v>0</v>
      </c>
      <c r="F46" s="1">
        <v>176.04</v>
      </c>
      <c r="G46" s="11">
        <v>23703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177.48</v>
      </c>
      <c r="M46" s="11">
        <f t="shared" si="4"/>
        <v>24042</v>
      </c>
      <c r="N46" s="1">
        <f t="shared" si="5"/>
        <v>185.5</v>
      </c>
      <c r="O46" s="11">
        <f t="shared" si="6"/>
        <v>26091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0.45</v>
      </c>
      <c r="E47" s="11">
        <v>64</v>
      </c>
      <c r="F47" s="1">
        <v>72.08</v>
      </c>
      <c r="G47" s="11">
        <v>9848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72.53</v>
      </c>
      <c r="M47" s="11">
        <f t="shared" si="4"/>
        <v>9912</v>
      </c>
      <c r="N47" s="1">
        <f t="shared" si="5"/>
        <v>78.099999999999994</v>
      </c>
      <c r="O47" s="11">
        <f t="shared" si="6"/>
        <v>11341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45.53</v>
      </c>
      <c r="G48" s="11">
        <v>6488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45.53</v>
      </c>
      <c r="M48" s="11">
        <f t="shared" si="4"/>
        <v>6488</v>
      </c>
      <c r="N48" s="1">
        <f t="shared" si="5"/>
        <v>47.07</v>
      </c>
      <c r="O48" s="11">
        <f t="shared" si="6"/>
        <v>7016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6.86</v>
      </c>
      <c r="G49" s="11">
        <v>1024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6.86</v>
      </c>
      <c r="M49" s="11">
        <f t="shared" si="4"/>
        <v>1024</v>
      </c>
      <c r="N49" s="1">
        <f t="shared" si="5"/>
        <v>8.31</v>
      </c>
      <c r="O49" s="11">
        <f t="shared" si="6"/>
        <v>1455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10.029999999999999</v>
      </c>
      <c r="G50" s="12">
        <v>1395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10.029999999999999</v>
      </c>
      <c r="M50" s="12">
        <f t="shared" si="4"/>
        <v>1395</v>
      </c>
      <c r="N50" s="2">
        <f t="shared" si="5"/>
        <v>12.54</v>
      </c>
      <c r="O50" s="12">
        <f t="shared" si="6"/>
        <v>2175</v>
      </c>
    </row>
    <row r="51" spans="1:15" ht="19" customHeight="1" thickTop="1" x14ac:dyDescent="0.2">
      <c r="A51" s="27" t="s">
        <v>17</v>
      </c>
      <c r="B51" s="3">
        <f t="shared" ref="B51:O51" si="7">SUM(B31:B50)</f>
        <v>5.32</v>
      </c>
      <c r="C51" s="13">
        <f t="shared" si="7"/>
        <v>1137</v>
      </c>
      <c r="D51" s="3">
        <f t="shared" si="7"/>
        <v>1.9</v>
      </c>
      <c r="E51" s="13">
        <f t="shared" si="7"/>
        <v>279</v>
      </c>
      <c r="F51" s="3">
        <f t="shared" si="7"/>
        <v>722.99</v>
      </c>
      <c r="G51" s="13">
        <f t="shared" si="7"/>
        <v>98911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730.20999999999992</v>
      </c>
      <c r="M51" s="14">
        <f t="shared" si="7"/>
        <v>100327</v>
      </c>
      <c r="N51" s="3">
        <f t="shared" si="7"/>
        <v>830.23</v>
      </c>
      <c r="O51" s="13">
        <f t="shared" si="7"/>
        <v>130757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</v>
      </c>
      <c r="C55" s="16"/>
      <c r="D55" s="3">
        <v>4.46</v>
      </c>
      <c r="E55" s="16"/>
      <c r="F55" s="3">
        <v>0.1</v>
      </c>
      <c r="G55" s="16"/>
      <c r="H55" s="3">
        <v>44.29</v>
      </c>
      <c r="I55" s="13">
        <v>42023</v>
      </c>
      <c r="J55" s="3">
        <v>0.03</v>
      </c>
      <c r="K55" s="16"/>
      <c r="L55" s="3">
        <f>B55+D55+F55+H55+J55</f>
        <v>48.88</v>
      </c>
      <c r="M55" s="16"/>
      <c r="N55" s="3">
        <f>L55+N51</f>
        <v>879.11</v>
      </c>
      <c r="O55" s="17">
        <f>O51</f>
        <v>130757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37E22-BBDD-4630-AEBD-34FAB8330411}">
  <sheetPr codeName="Sheet27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O15" sqref="O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94</v>
      </c>
      <c r="D2" s="8" t="s">
        <v>53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</v>
      </c>
      <c r="O7" s="11">
        <f t="shared" si="1"/>
        <v>0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</v>
      </c>
      <c r="O8" s="11">
        <f t="shared" si="1"/>
        <v>0</v>
      </c>
    </row>
    <row r="9" spans="1:16" s="23" customFormat="1" ht="19" customHeight="1" x14ac:dyDescent="0.55000000000000004">
      <c r="A9" s="24">
        <v>4</v>
      </c>
      <c r="B9" s="1">
        <v>0</v>
      </c>
      <c r="C9" s="11">
        <v>0</v>
      </c>
      <c r="D9" s="1">
        <v>0.56000000000000005</v>
      </c>
      <c r="E9" s="11">
        <v>14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0.56000000000000005</v>
      </c>
      <c r="O9" s="11">
        <f t="shared" si="1"/>
        <v>14</v>
      </c>
    </row>
    <row r="10" spans="1:16" s="23" customFormat="1" ht="19" customHeight="1" x14ac:dyDescent="0.55000000000000004">
      <c r="A10" s="24">
        <v>5</v>
      </c>
      <c r="B10" s="1">
        <v>0</v>
      </c>
      <c r="C10" s="11">
        <v>0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</v>
      </c>
      <c r="O10" s="11">
        <f t="shared" si="1"/>
        <v>0</v>
      </c>
    </row>
    <row r="11" spans="1:16" s="23" customFormat="1" ht="19" customHeight="1" x14ac:dyDescent="0.55000000000000004">
      <c r="A11" s="24">
        <v>6</v>
      </c>
      <c r="B11" s="1">
        <v>0.27</v>
      </c>
      <c r="C11" s="11">
        <v>61</v>
      </c>
      <c r="D11" s="1">
        <v>0</v>
      </c>
      <c r="E11" s="11">
        <v>0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0.27</v>
      </c>
      <c r="O11" s="11">
        <f t="shared" si="1"/>
        <v>61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0</v>
      </c>
      <c r="E12" s="11">
        <v>0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8.43</v>
      </c>
      <c r="M12" s="11">
        <v>1029</v>
      </c>
      <c r="N12" s="1">
        <f t="shared" si="0"/>
        <v>8.43</v>
      </c>
      <c r="O12" s="11">
        <f t="shared" si="1"/>
        <v>1029</v>
      </c>
    </row>
    <row r="13" spans="1:16" s="23" customFormat="1" ht="19" customHeight="1" x14ac:dyDescent="0.55000000000000004">
      <c r="A13" s="24">
        <v>8</v>
      </c>
      <c r="B13" s="1">
        <v>0</v>
      </c>
      <c r="C13" s="11">
        <v>0</v>
      </c>
      <c r="D13" s="1">
        <v>1.44</v>
      </c>
      <c r="E13" s="11">
        <v>340</v>
      </c>
      <c r="F13" s="1">
        <v>0</v>
      </c>
      <c r="G13" s="11">
        <v>0</v>
      </c>
      <c r="H13" s="1">
        <v>1.53</v>
      </c>
      <c r="I13" s="11">
        <v>166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2.9699999999999998</v>
      </c>
      <c r="O13" s="11">
        <f t="shared" si="1"/>
        <v>506</v>
      </c>
    </row>
    <row r="14" spans="1:16" s="23" customFormat="1" ht="19" customHeight="1" x14ac:dyDescent="0.55000000000000004">
      <c r="A14" s="24">
        <v>9</v>
      </c>
      <c r="B14" s="1">
        <v>3.42</v>
      </c>
      <c r="C14" s="11">
        <v>1330</v>
      </c>
      <c r="D14" s="1">
        <v>4.43</v>
      </c>
      <c r="E14" s="11">
        <v>1395</v>
      </c>
      <c r="F14" s="1">
        <v>0</v>
      </c>
      <c r="G14" s="11">
        <v>0</v>
      </c>
      <c r="H14" s="1">
        <v>0.02</v>
      </c>
      <c r="I14" s="11">
        <v>2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7.8699999999999992</v>
      </c>
      <c r="O14" s="11">
        <f t="shared" si="1"/>
        <v>2727</v>
      </c>
    </row>
    <row r="15" spans="1:16" s="23" customFormat="1" ht="19" customHeight="1" x14ac:dyDescent="0.55000000000000004">
      <c r="A15" s="24">
        <v>10</v>
      </c>
      <c r="B15" s="1">
        <v>24.5</v>
      </c>
      <c r="C15" s="11">
        <v>10056</v>
      </c>
      <c r="D15" s="1">
        <v>3.62</v>
      </c>
      <c r="E15" s="11">
        <v>1262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28.12</v>
      </c>
      <c r="O15" s="11">
        <f t="shared" si="1"/>
        <v>11318</v>
      </c>
    </row>
    <row r="16" spans="1:16" s="23" customFormat="1" ht="19" customHeight="1" x14ac:dyDescent="0.55000000000000004">
      <c r="A16" s="24">
        <v>11</v>
      </c>
      <c r="B16" s="1">
        <v>28.06</v>
      </c>
      <c r="C16" s="11">
        <v>12349</v>
      </c>
      <c r="D16" s="1">
        <v>16.39</v>
      </c>
      <c r="E16" s="11">
        <v>6155</v>
      </c>
      <c r="F16" s="1">
        <v>0</v>
      </c>
      <c r="G16" s="11">
        <v>0</v>
      </c>
      <c r="H16" s="1">
        <v>0</v>
      </c>
      <c r="I16" s="11">
        <v>0</v>
      </c>
      <c r="J16" s="1">
        <v>1.75</v>
      </c>
      <c r="K16" s="11">
        <v>334</v>
      </c>
      <c r="L16" s="1">
        <v>0</v>
      </c>
      <c r="M16" s="11">
        <v>0</v>
      </c>
      <c r="N16" s="1">
        <f t="shared" si="0"/>
        <v>46.2</v>
      </c>
      <c r="O16" s="11">
        <f t="shared" si="1"/>
        <v>18838</v>
      </c>
    </row>
    <row r="17" spans="1:15" s="23" customFormat="1" ht="19" customHeight="1" x14ac:dyDescent="0.55000000000000004">
      <c r="A17" s="24">
        <v>12</v>
      </c>
      <c r="B17" s="1">
        <v>61.13</v>
      </c>
      <c r="C17" s="11">
        <v>28635</v>
      </c>
      <c r="D17" s="1">
        <v>15.84</v>
      </c>
      <c r="E17" s="11">
        <v>5891</v>
      </c>
      <c r="F17" s="1">
        <v>13.03</v>
      </c>
      <c r="G17" s="11">
        <v>2577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90</v>
      </c>
      <c r="O17" s="11">
        <f t="shared" si="1"/>
        <v>37103</v>
      </c>
    </row>
    <row r="18" spans="1:15" s="23" customFormat="1" ht="19" customHeight="1" x14ac:dyDescent="0.55000000000000004">
      <c r="A18" s="24">
        <v>13</v>
      </c>
      <c r="B18" s="1">
        <v>98.66</v>
      </c>
      <c r="C18" s="11">
        <v>46945</v>
      </c>
      <c r="D18" s="1">
        <v>12.18</v>
      </c>
      <c r="E18" s="11">
        <v>5288</v>
      </c>
      <c r="F18" s="1">
        <v>1.05</v>
      </c>
      <c r="G18" s="11">
        <v>266</v>
      </c>
      <c r="H18" s="1">
        <v>0</v>
      </c>
      <c r="I18" s="11">
        <v>0</v>
      </c>
      <c r="J18" s="1">
        <v>0</v>
      </c>
      <c r="K18" s="11">
        <v>0</v>
      </c>
      <c r="L18" s="1">
        <v>2.1800000000000002</v>
      </c>
      <c r="M18" s="11">
        <v>288</v>
      </c>
      <c r="N18" s="1">
        <f t="shared" si="0"/>
        <v>114.07000000000001</v>
      </c>
      <c r="O18" s="11">
        <f t="shared" si="1"/>
        <v>52787</v>
      </c>
    </row>
    <row r="19" spans="1:15" s="23" customFormat="1" ht="19" customHeight="1" x14ac:dyDescent="0.55000000000000004">
      <c r="A19" s="24">
        <v>14</v>
      </c>
      <c r="B19" s="1">
        <v>83.99</v>
      </c>
      <c r="C19" s="11">
        <v>39415</v>
      </c>
      <c r="D19" s="1">
        <v>18.21</v>
      </c>
      <c r="E19" s="11">
        <v>7796</v>
      </c>
      <c r="F19" s="1">
        <v>2.88</v>
      </c>
      <c r="G19" s="11">
        <v>749</v>
      </c>
      <c r="H19" s="1">
        <v>0.05</v>
      </c>
      <c r="I19" s="11">
        <v>8</v>
      </c>
      <c r="J19" s="1">
        <v>0</v>
      </c>
      <c r="K19" s="11">
        <v>0</v>
      </c>
      <c r="L19" s="1">
        <v>5.53</v>
      </c>
      <c r="M19" s="11">
        <v>732</v>
      </c>
      <c r="N19" s="1">
        <f t="shared" si="0"/>
        <v>110.65999999999998</v>
      </c>
      <c r="O19" s="11">
        <f t="shared" si="1"/>
        <v>48700</v>
      </c>
    </row>
    <row r="20" spans="1:15" s="23" customFormat="1" ht="19" customHeight="1" x14ac:dyDescent="0.55000000000000004">
      <c r="A20" s="24">
        <v>15</v>
      </c>
      <c r="B20" s="1">
        <v>36.869999999999997</v>
      </c>
      <c r="C20" s="11">
        <v>17537</v>
      </c>
      <c r="D20" s="1">
        <v>7.7</v>
      </c>
      <c r="E20" s="11">
        <v>3151</v>
      </c>
      <c r="F20" s="1">
        <v>1.6</v>
      </c>
      <c r="G20" s="11">
        <v>372</v>
      </c>
      <c r="H20" s="1">
        <v>0</v>
      </c>
      <c r="I20" s="11">
        <v>0</v>
      </c>
      <c r="J20" s="1">
        <v>0</v>
      </c>
      <c r="K20" s="11">
        <v>0</v>
      </c>
      <c r="L20" s="1">
        <v>2.17</v>
      </c>
      <c r="M20" s="11">
        <v>286</v>
      </c>
      <c r="N20" s="1">
        <f t="shared" si="0"/>
        <v>48.34</v>
      </c>
      <c r="O20" s="11">
        <f t="shared" si="1"/>
        <v>21346</v>
      </c>
    </row>
    <row r="21" spans="1:15" s="23" customFormat="1" ht="19" customHeight="1" x14ac:dyDescent="0.55000000000000004">
      <c r="A21" s="24">
        <v>16</v>
      </c>
      <c r="B21" s="1">
        <v>12.46</v>
      </c>
      <c r="C21" s="11">
        <v>5666</v>
      </c>
      <c r="D21" s="1">
        <v>3.8</v>
      </c>
      <c r="E21" s="11">
        <v>1695</v>
      </c>
      <c r="F21" s="1">
        <v>1.89</v>
      </c>
      <c r="G21" s="11">
        <v>395</v>
      </c>
      <c r="H21" s="1">
        <v>0</v>
      </c>
      <c r="I21" s="11">
        <v>0</v>
      </c>
      <c r="J21" s="1">
        <v>0.92</v>
      </c>
      <c r="K21" s="11">
        <v>192</v>
      </c>
      <c r="L21" s="1">
        <v>1.82</v>
      </c>
      <c r="M21" s="11">
        <v>241</v>
      </c>
      <c r="N21" s="1">
        <f t="shared" si="0"/>
        <v>20.890000000000004</v>
      </c>
      <c r="O21" s="11">
        <f t="shared" si="1"/>
        <v>8189</v>
      </c>
    </row>
    <row r="22" spans="1:15" s="23" customFormat="1" ht="19" customHeight="1" x14ac:dyDescent="0.55000000000000004">
      <c r="A22" s="24">
        <v>17</v>
      </c>
      <c r="B22" s="1">
        <v>13.1</v>
      </c>
      <c r="C22" s="11">
        <v>5784</v>
      </c>
      <c r="D22" s="1">
        <v>8.27</v>
      </c>
      <c r="E22" s="11">
        <v>2828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0.62</v>
      </c>
      <c r="M22" s="11">
        <v>81</v>
      </c>
      <c r="N22" s="1">
        <f t="shared" si="0"/>
        <v>21.99</v>
      </c>
      <c r="O22" s="11">
        <f t="shared" si="1"/>
        <v>8693</v>
      </c>
    </row>
    <row r="23" spans="1:15" s="23" customFormat="1" ht="19" customHeight="1" x14ac:dyDescent="0.55000000000000004">
      <c r="A23" s="24">
        <v>18</v>
      </c>
      <c r="B23" s="1">
        <v>6.59</v>
      </c>
      <c r="C23" s="11">
        <v>3193</v>
      </c>
      <c r="D23" s="1">
        <v>5.45</v>
      </c>
      <c r="E23" s="11">
        <v>2275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12.04</v>
      </c>
      <c r="O23" s="11">
        <f t="shared" si="1"/>
        <v>5468</v>
      </c>
    </row>
    <row r="24" spans="1:15" s="23" customFormat="1" ht="19" customHeight="1" x14ac:dyDescent="0.55000000000000004">
      <c r="A24" s="24">
        <v>19</v>
      </c>
      <c r="B24" s="1">
        <v>3.51</v>
      </c>
      <c r="C24" s="11">
        <v>1545</v>
      </c>
      <c r="D24" s="1">
        <v>4.13</v>
      </c>
      <c r="E24" s="11">
        <v>1566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5.66</v>
      </c>
      <c r="M24" s="11">
        <v>745</v>
      </c>
      <c r="N24" s="1">
        <f t="shared" si="0"/>
        <v>13.3</v>
      </c>
      <c r="O24" s="11">
        <f t="shared" si="1"/>
        <v>3856</v>
      </c>
    </row>
    <row r="25" spans="1:15" s="23" customFormat="1" ht="19" customHeight="1" thickBot="1" x14ac:dyDescent="0.6">
      <c r="A25" s="26" t="s">
        <v>21</v>
      </c>
      <c r="B25" s="2">
        <v>14.11</v>
      </c>
      <c r="C25" s="12">
        <v>6037</v>
      </c>
      <c r="D25" s="2">
        <v>8.2200000000000006</v>
      </c>
      <c r="E25" s="12">
        <v>3023</v>
      </c>
      <c r="F25" s="2">
        <v>0.3</v>
      </c>
      <c r="G25" s="12">
        <v>80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22.63</v>
      </c>
      <c r="O25" s="12">
        <f t="shared" si="1"/>
        <v>9140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386.66999999999996</v>
      </c>
      <c r="C26" s="13">
        <f t="shared" si="2"/>
        <v>178553</v>
      </c>
      <c r="D26" s="3">
        <f t="shared" si="2"/>
        <v>110.24</v>
      </c>
      <c r="E26" s="13">
        <f t="shared" si="2"/>
        <v>42679</v>
      </c>
      <c r="F26" s="3">
        <f t="shared" si="2"/>
        <v>20.750000000000004</v>
      </c>
      <c r="G26" s="13">
        <f t="shared" si="2"/>
        <v>4439</v>
      </c>
      <c r="H26" s="3">
        <f t="shared" si="2"/>
        <v>1.6</v>
      </c>
      <c r="I26" s="13">
        <f t="shared" si="2"/>
        <v>176</v>
      </c>
      <c r="J26" s="3">
        <f t="shared" si="2"/>
        <v>2.67</v>
      </c>
      <c r="K26" s="13">
        <f t="shared" si="2"/>
        <v>526</v>
      </c>
      <c r="L26" s="3">
        <f t="shared" si="2"/>
        <v>26.410000000000004</v>
      </c>
      <c r="M26" s="13">
        <f t="shared" si="2"/>
        <v>3402</v>
      </c>
      <c r="N26" s="3">
        <f t="shared" si="2"/>
        <v>548.33999999999992</v>
      </c>
      <c r="O26" s="14">
        <f t="shared" si="2"/>
        <v>229775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</v>
      </c>
      <c r="O32" s="11">
        <f t="shared" si="6"/>
        <v>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</v>
      </c>
      <c r="O33" s="11">
        <f t="shared" si="6"/>
        <v>0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0.56000000000000005</v>
      </c>
      <c r="O34" s="11">
        <f t="shared" si="6"/>
        <v>14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0</v>
      </c>
      <c r="O35" s="11">
        <f t="shared" si="6"/>
        <v>0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0.27</v>
      </c>
      <c r="O36" s="11">
        <f t="shared" si="6"/>
        <v>61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1.91</v>
      </c>
      <c r="G37" s="11">
        <v>207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1.91</v>
      </c>
      <c r="M37" s="11">
        <f t="shared" si="4"/>
        <v>207</v>
      </c>
      <c r="N37" s="1">
        <f t="shared" si="5"/>
        <v>10.34</v>
      </c>
      <c r="O37" s="11">
        <f t="shared" si="6"/>
        <v>1236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0.43</v>
      </c>
      <c r="G38" s="11">
        <v>48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0.43</v>
      </c>
      <c r="M38" s="11">
        <f t="shared" si="4"/>
        <v>48</v>
      </c>
      <c r="N38" s="1">
        <f t="shared" si="5"/>
        <v>3.4</v>
      </c>
      <c r="O38" s="11">
        <f t="shared" si="6"/>
        <v>554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0.16</v>
      </c>
      <c r="G39" s="11">
        <v>23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0.16</v>
      </c>
      <c r="M39" s="11">
        <f t="shared" si="4"/>
        <v>23</v>
      </c>
      <c r="N39" s="1">
        <f t="shared" si="5"/>
        <v>8.0299999999999994</v>
      </c>
      <c r="O39" s="11">
        <f t="shared" si="6"/>
        <v>2750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10.119999999999999</v>
      </c>
      <c r="G40" s="11">
        <v>1477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10.119999999999999</v>
      </c>
      <c r="M40" s="11">
        <f t="shared" si="4"/>
        <v>1477</v>
      </c>
      <c r="N40" s="1">
        <f t="shared" si="5"/>
        <v>38.24</v>
      </c>
      <c r="O40" s="11">
        <f t="shared" si="6"/>
        <v>12795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24.65</v>
      </c>
      <c r="G41" s="11">
        <v>3350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24.65</v>
      </c>
      <c r="M41" s="11">
        <f t="shared" si="4"/>
        <v>3350</v>
      </c>
      <c r="N41" s="1">
        <f t="shared" si="5"/>
        <v>70.849999999999994</v>
      </c>
      <c r="O41" s="11">
        <f t="shared" si="6"/>
        <v>22188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0</v>
      </c>
      <c r="E42" s="11">
        <v>0</v>
      </c>
      <c r="F42" s="1">
        <v>34.270000000000003</v>
      </c>
      <c r="G42" s="11">
        <v>4920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34.270000000000003</v>
      </c>
      <c r="M42" s="11">
        <f t="shared" si="4"/>
        <v>4920</v>
      </c>
      <c r="N42" s="1">
        <f t="shared" si="5"/>
        <v>124.27000000000001</v>
      </c>
      <c r="O42" s="11">
        <f t="shared" si="6"/>
        <v>42023</v>
      </c>
    </row>
    <row r="43" spans="1:15" ht="19" customHeight="1" x14ac:dyDescent="0.2">
      <c r="A43" s="24">
        <v>13</v>
      </c>
      <c r="B43" s="1">
        <v>1.65</v>
      </c>
      <c r="C43" s="11">
        <v>370</v>
      </c>
      <c r="D43" s="1">
        <v>0</v>
      </c>
      <c r="E43" s="11">
        <v>0</v>
      </c>
      <c r="F43" s="1">
        <v>123.09</v>
      </c>
      <c r="G43" s="11">
        <v>17884</v>
      </c>
      <c r="H43" s="1">
        <v>0</v>
      </c>
      <c r="I43" s="11">
        <v>0</v>
      </c>
      <c r="J43" s="1">
        <v>0.91</v>
      </c>
      <c r="K43" s="11">
        <v>119</v>
      </c>
      <c r="L43" s="1">
        <f t="shared" si="3"/>
        <v>125.65</v>
      </c>
      <c r="M43" s="11">
        <f t="shared" si="4"/>
        <v>18373</v>
      </c>
      <c r="N43" s="1">
        <f t="shared" si="5"/>
        <v>239.72000000000003</v>
      </c>
      <c r="O43" s="11">
        <f t="shared" si="6"/>
        <v>71160</v>
      </c>
    </row>
    <row r="44" spans="1:15" ht="19" customHeight="1" x14ac:dyDescent="0.2">
      <c r="A44" s="24">
        <v>14</v>
      </c>
      <c r="B44" s="1">
        <v>7.66</v>
      </c>
      <c r="C44" s="11">
        <v>1685</v>
      </c>
      <c r="D44" s="1">
        <v>0</v>
      </c>
      <c r="E44" s="11">
        <v>0</v>
      </c>
      <c r="F44" s="1">
        <v>523.32000000000005</v>
      </c>
      <c r="G44" s="11">
        <v>73632</v>
      </c>
      <c r="H44" s="1">
        <v>0</v>
      </c>
      <c r="I44" s="11">
        <v>0</v>
      </c>
      <c r="J44" s="1">
        <v>0.19</v>
      </c>
      <c r="K44" s="11">
        <v>25</v>
      </c>
      <c r="L44" s="1">
        <f t="shared" si="3"/>
        <v>531.17000000000007</v>
      </c>
      <c r="M44" s="11">
        <f t="shared" si="4"/>
        <v>75342</v>
      </c>
      <c r="N44" s="1">
        <f t="shared" si="5"/>
        <v>641.83000000000004</v>
      </c>
      <c r="O44" s="11">
        <f t="shared" si="6"/>
        <v>124042</v>
      </c>
    </row>
    <row r="45" spans="1:15" ht="19" customHeight="1" x14ac:dyDescent="0.2">
      <c r="A45" s="24">
        <v>15</v>
      </c>
      <c r="B45" s="1">
        <v>4</v>
      </c>
      <c r="C45" s="11">
        <v>938</v>
      </c>
      <c r="D45" s="1">
        <v>0.26</v>
      </c>
      <c r="E45" s="11">
        <v>41</v>
      </c>
      <c r="F45" s="1">
        <v>402.85</v>
      </c>
      <c r="G45" s="11">
        <v>59296</v>
      </c>
      <c r="H45" s="1">
        <v>0</v>
      </c>
      <c r="I45" s="11">
        <v>0</v>
      </c>
      <c r="J45" s="1">
        <v>0.34</v>
      </c>
      <c r="K45" s="11">
        <v>45</v>
      </c>
      <c r="L45" s="1">
        <f t="shared" si="3"/>
        <v>407.45</v>
      </c>
      <c r="M45" s="11">
        <f t="shared" si="4"/>
        <v>60320</v>
      </c>
      <c r="N45" s="1">
        <f t="shared" si="5"/>
        <v>455.78999999999996</v>
      </c>
      <c r="O45" s="11">
        <f t="shared" si="6"/>
        <v>81666</v>
      </c>
    </row>
    <row r="46" spans="1:15" ht="19" customHeight="1" x14ac:dyDescent="0.2">
      <c r="A46" s="24">
        <v>16</v>
      </c>
      <c r="B46" s="1">
        <v>2.2400000000000002</v>
      </c>
      <c r="C46" s="11">
        <v>479</v>
      </c>
      <c r="D46" s="1">
        <v>0.38</v>
      </c>
      <c r="E46" s="11">
        <v>60</v>
      </c>
      <c r="F46" s="1">
        <v>374.32</v>
      </c>
      <c r="G46" s="11">
        <v>54602</v>
      </c>
      <c r="H46" s="1">
        <v>0</v>
      </c>
      <c r="I46" s="11">
        <v>0</v>
      </c>
      <c r="J46" s="1">
        <v>0.25</v>
      </c>
      <c r="K46" s="11">
        <v>33</v>
      </c>
      <c r="L46" s="1">
        <f t="shared" si="3"/>
        <v>377.19</v>
      </c>
      <c r="M46" s="11">
        <f t="shared" si="4"/>
        <v>55174</v>
      </c>
      <c r="N46" s="1">
        <f t="shared" si="5"/>
        <v>398.08</v>
      </c>
      <c r="O46" s="11">
        <f t="shared" si="6"/>
        <v>63363</v>
      </c>
    </row>
    <row r="47" spans="1:15" ht="19" customHeight="1" x14ac:dyDescent="0.2">
      <c r="A47" s="24">
        <v>17</v>
      </c>
      <c r="B47" s="1">
        <v>1.98</v>
      </c>
      <c r="C47" s="11">
        <v>513</v>
      </c>
      <c r="D47" s="1">
        <v>0.19</v>
      </c>
      <c r="E47" s="11">
        <v>25</v>
      </c>
      <c r="F47" s="1">
        <v>160.38</v>
      </c>
      <c r="G47" s="11">
        <v>23471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162.54999999999998</v>
      </c>
      <c r="M47" s="11">
        <f t="shared" si="4"/>
        <v>24009</v>
      </c>
      <c r="N47" s="1">
        <f t="shared" si="5"/>
        <v>184.54</v>
      </c>
      <c r="O47" s="11">
        <f t="shared" si="6"/>
        <v>32702</v>
      </c>
    </row>
    <row r="48" spans="1:15" ht="19" customHeight="1" x14ac:dyDescent="0.2">
      <c r="A48" s="24">
        <v>18</v>
      </c>
      <c r="B48" s="1">
        <v>3.06</v>
      </c>
      <c r="C48" s="11">
        <v>727</v>
      </c>
      <c r="D48" s="1">
        <v>0</v>
      </c>
      <c r="E48" s="11">
        <v>0</v>
      </c>
      <c r="F48" s="1">
        <v>64.63</v>
      </c>
      <c r="G48" s="11">
        <v>9421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67.69</v>
      </c>
      <c r="M48" s="11">
        <f t="shared" si="4"/>
        <v>10148</v>
      </c>
      <c r="N48" s="1">
        <f t="shared" si="5"/>
        <v>79.72999999999999</v>
      </c>
      <c r="O48" s="11">
        <f t="shared" si="6"/>
        <v>15616</v>
      </c>
    </row>
    <row r="49" spans="1:15" ht="19" customHeight="1" x14ac:dyDescent="0.2">
      <c r="A49" s="24">
        <v>19</v>
      </c>
      <c r="B49" s="1">
        <v>0.27</v>
      </c>
      <c r="C49" s="11">
        <v>72</v>
      </c>
      <c r="D49" s="1">
        <v>0</v>
      </c>
      <c r="E49" s="11">
        <v>0</v>
      </c>
      <c r="F49" s="1">
        <v>27.48</v>
      </c>
      <c r="G49" s="11">
        <v>3715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27.75</v>
      </c>
      <c r="M49" s="11">
        <f t="shared" si="4"/>
        <v>3787</v>
      </c>
      <c r="N49" s="1">
        <f t="shared" si="5"/>
        <v>41.05</v>
      </c>
      <c r="O49" s="11">
        <f t="shared" si="6"/>
        <v>7643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46.75</v>
      </c>
      <c r="G50" s="12">
        <v>6332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46.75</v>
      </c>
      <c r="M50" s="12">
        <f t="shared" si="4"/>
        <v>6332</v>
      </c>
      <c r="N50" s="2">
        <f t="shared" si="5"/>
        <v>69.38</v>
      </c>
      <c r="O50" s="12">
        <f t="shared" si="6"/>
        <v>15472</v>
      </c>
    </row>
    <row r="51" spans="1:15" ht="19" customHeight="1" thickTop="1" x14ac:dyDescent="0.2">
      <c r="A51" s="27" t="s">
        <v>17</v>
      </c>
      <c r="B51" s="3">
        <f t="shared" ref="B51:O51" si="7">SUM(B31:B50)</f>
        <v>20.86</v>
      </c>
      <c r="C51" s="13">
        <f t="shared" si="7"/>
        <v>4784</v>
      </c>
      <c r="D51" s="3">
        <f t="shared" si="7"/>
        <v>0.83000000000000007</v>
      </c>
      <c r="E51" s="13">
        <f t="shared" si="7"/>
        <v>126</v>
      </c>
      <c r="F51" s="3">
        <f t="shared" si="7"/>
        <v>1794.3600000000001</v>
      </c>
      <c r="G51" s="13">
        <f t="shared" si="7"/>
        <v>258378</v>
      </c>
      <c r="H51" s="3">
        <f t="shared" si="7"/>
        <v>0</v>
      </c>
      <c r="I51" s="13">
        <f t="shared" si="7"/>
        <v>0</v>
      </c>
      <c r="J51" s="3">
        <f t="shared" si="7"/>
        <v>1.6900000000000002</v>
      </c>
      <c r="K51" s="13">
        <f t="shared" si="7"/>
        <v>222</v>
      </c>
      <c r="L51" s="3">
        <f t="shared" si="7"/>
        <v>1817.7400000000002</v>
      </c>
      <c r="M51" s="14">
        <f t="shared" si="7"/>
        <v>263510</v>
      </c>
      <c r="N51" s="3">
        <f t="shared" si="7"/>
        <v>2366.0800000000004</v>
      </c>
      <c r="O51" s="13">
        <f t="shared" si="7"/>
        <v>493285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</v>
      </c>
      <c r="C55" s="16"/>
      <c r="D55" s="3">
        <v>1.94</v>
      </c>
      <c r="E55" s="16"/>
      <c r="F55" s="3">
        <v>1.1399999999999999</v>
      </c>
      <c r="G55" s="16"/>
      <c r="H55" s="3">
        <v>144.09</v>
      </c>
      <c r="I55" s="13">
        <v>140872</v>
      </c>
      <c r="J55" s="3">
        <v>0.68</v>
      </c>
      <c r="K55" s="16"/>
      <c r="L55" s="3">
        <f>B55+D55+F55+H55+J55</f>
        <v>147.85000000000002</v>
      </c>
      <c r="M55" s="16"/>
      <c r="N55" s="3">
        <f>L55+N51</f>
        <v>2513.9300000000003</v>
      </c>
      <c r="O55" s="17">
        <f>O51</f>
        <v>493285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A810-D23B-4A55-8EBF-066B0E18B73E}">
  <sheetPr codeName="Sheet4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U18" sqref="U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94</v>
      </c>
      <c r="D2" s="8" t="s">
        <v>52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5.54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0.06</v>
      </c>
      <c r="K7" s="11">
        <v>0</v>
      </c>
      <c r="L7" s="1">
        <v>0</v>
      </c>
      <c r="M7" s="11">
        <v>0</v>
      </c>
      <c r="N7" s="1">
        <f t="shared" si="0"/>
        <v>5.6</v>
      </c>
      <c r="O7" s="11">
        <f t="shared" si="1"/>
        <v>0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0.61</v>
      </c>
      <c r="E8" s="11">
        <v>18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0.61</v>
      </c>
      <c r="O8" s="11">
        <f t="shared" si="1"/>
        <v>18</v>
      </c>
    </row>
    <row r="9" spans="1:16" s="23" customFormat="1" ht="19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</v>
      </c>
      <c r="O9" s="11">
        <f t="shared" si="1"/>
        <v>0</v>
      </c>
    </row>
    <row r="10" spans="1:16" s="23" customFormat="1" ht="19" customHeight="1" x14ac:dyDescent="0.55000000000000004">
      <c r="A10" s="24">
        <v>5</v>
      </c>
      <c r="B10" s="1">
        <v>0</v>
      </c>
      <c r="C10" s="11">
        <v>0</v>
      </c>
      <c r="D10" s="1">
        <v>0.73</v>
      </c>
      <c r="E10" s="11">
        <v>86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0.51</v>
      </c>
      <c r="M10" s="11">
        <v>44</v>
      </c>
      <c r="N10" s="1">
        <f t="shared" si="0"/>
        <v>1.24</v>
      </c>
      <c r="O10" s="11">
        <f t="shared" si="1"/>
        <v>130</v>
      </c>
    </row>
    <row r="11" spans="1:16" s="23" customFormat="1" ht="19" customHeight="1" x14ac:dyDescent="0.55000000000000004">
      <c r="A11" s="24">
        <v>6</v>
      </c>
      <c r="B11" s="1">
        <v>0</v>
      </c>
      <c r="C11" s="11">
        <v>0</v>
      </c>
      <c r="D11" s="1">
        <v>0</v>
      </c>
      <c r="E11" s="11">
        <v>0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</v>
      </c>
      <c r="O11" s="11">
        <f t="shared" si="1"/>
        <v>0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0</v>
      </c>
      <c r="E12" s="11">
        <v>0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0.21</v>
      </c>
      <c r="M12" s="11">
        <v>27</v>
      </c>
      <c r="N12" s="1">
        <f t="shared" si="0"/>
        <v>0.21</v>
      </c>
      <c r="O12" s="11">
        <f t="shared" si="1"/>
        <v>27</v>
      </c>
    </row>
    <row r="13" spans="1:16" s="23" customFormat="1" ht="19" customHeight="1" x14ac:dyDescent="0.55000000000000004">
      <c r="A13" s="24">
        <v>8</v>
      </c>
      <c r="B13" s="1">
        <v>0.08</v>
      </c>
      <c r="C13" s="11">
        <v>28</v>
      </c>
      <c r="D13" s="1">
        <v>7.0000000000000007E-2</v>
      </c>
      <c r="E13" s="11">
        <v>23</v>
      </c>
      <c r="F13" s="1">
        <v>0</v>
      </c>
      <c r="G13" s="11">
        <v>0</v>
      </c>
      <c r="H13" s="1">
        <v>0</v>
      </c>
      <c r="I13" s="11">
        <v>0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0.15000000000000002</v>
      </c>
      <c r="O13" s="11">
        <f t="shared" si="1"/>
        <v>51</v>
      </c>
    </row>
    <row r="14" spans="1:16" s="23" customFormat="1" ht="19" customHeight="1" x14ac:dyDescent="0.55000000000000004">
      <c r="A14" s="24">
        <v>9</v>
      </c>
      <c r="B14" s="1">
        <v>1.44</v>
      </c>
      <c r="C14" s="11">
        <v>640</v>
      </c>
      <c r="D14" s="1">
        <v>4.51</v>
      </c>
      <c r="E14" s="11">
        <v>1827</v>
      </c>
      <c r="F14" s="1">
        <v>0</v>
      </c>
      <c r="G14" s="11">
        <v>0</v>
      </c>
      <c r="H14" s="1">
        <v>0</v>
      </c>
      <c r="I14" s="11">
        <v>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5.9499999999999993</v>
      </c>
      <c r="O14" s="11">
        <f t="shared" si="1"/>
        <v>2467</v>
      </c>
    </row>
    <row r="15" spans="1:16" s="23" customFormat="1" ht="19" customHeight="1" x14ac:dyDescent="0.55000000000000004">
      <c r="A15" s="24">
        <v>10</v>
      </c>
      <c r="B15" s="1">
        <v>9.5500000000000007</v>
      </c>
      <c r="C15" s="11">
        <v>4441</v>
      </c>
      <c r="D15" s="1">
        <v>4.29</v>
      </c>
      <c r="E15" s="11">
        <v>1930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13.84</v>
      </c>
      <c r="O15" s="11">
        <f t="shared" si="1"/>
        <v>6371</v>
      </c>
    </row>
    <row r="16" spans="1:16" s="23" customFormat="1" ht="19" customHeight="1" x14ac:dyDescent="0.55000000000000004">
      <c r="A16" s="24">
        <v>11</v>
      </c>
      <c r="B16" s="1">
        <v>11.22</v>
      </c>
      <c r="C16" s="11">
        <v>5379</v>
      </c>
      <c r="D16" s="1">
        <v>24.97</v>
      </c>
      <c r="E16" s="11">
        <v>11460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36.19</v>
      </c>
      <c r="O16" s="11">
        <f t="shared" si="1"/>
        <v>16839</v>
      </c>
    </row>
    <row r="17" spans="1:15" s="23" customFormat="1" ht="19" customHeight="1" x14ac:dyDescent="0.55000000000000004">
      <c r="A17" s="24">
        <v>12</v>
      </c>
      <c r="B17" s="1">
        <v>21.92</v>
      </c>
      <c r="C17" s="11">
        <v>10874</v>
      </c>
      <c r="D17" s="1">
        <v>17.600000000000001</v>
      </c>
      <c r="E17" s="11">
        <v>8307</v>
      </c>
      <c r="F17" s="1">
        <v>0</v>
      </c>
      <c r="G17" s="11">
        <v>0</v>
      </c>
      <c r="H17" s="1">
        <v>3.21</v>
      </c>
      <c r="I17" s="11">
        <v>485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42.730000000000004</v>
      </c>
      <c r="O17" s="11">
        <f t="shared" si="1"/>
        <v>19666</v>
      </c>
    </row>
    <row r="18" spans="1:15" s="23" customFormat="1" ht="19" customHeight="1" x14ac:dyDescent="0.55000000000000004">
      <c r="A18" s="24">
        <v>13</v>
      </c>
      <c r="B18" s="1">
        <v>35.99</v>
      </c>
      <c r="C18" s="11">
        <v>18105</v>
      </c>
      <c r="D18" s="1">
        <v>14.89</v>
      </c>
      <c r="E18" s="11">
        <v>7091</v>
      </c>
      <c r="F18" s="1">
        <v>0</v>
      </c>
      <c r="G18" s="11">
        <v>0</v>
      </c>
      <c r="H18" s="1">
        <v>0</v>
      </c>
      <c r="I18" s="11">
        <v>0</v>
      </c>
      <c r="J18" s="1">
        <v>0</v>
      </c>
      <c r="K18" s="11">
        <v>0</v>
      </c>
      <c r="L18" s="1">
        <v>0.22</v>
      </c>
      <c r="M18" s="11">
        <v>36</v>
      </c>
      <c r="N18" s="1">
        <f t="shared" si="0"/>
        <v>51.1</v>
      </c>
      <c r="O18" s="11">
        <f t="shared" si="1"/>
        <v>25232</v>
      </c>
    </row>
    <row r="19" spans="1:15" s="23" customFormat="1" ht="19" customHeight="1" x14ac:dyDescent="0.55000000000000004">
      <c r="A19" s="24">
        <v>14</v>
      </c>
      <c r="B19" s="1">
        <v>35.72</v>
      </c>
      <c r="C19" s="11">
        <v>18246</v>
      </c>
      <c r="D19" s="1">
        <v>23.48</v>
      </c>
      <c r="E19" s="11">
        <v>11314</v>
      </c>
      <c r="F19" s="1">
        <v>0</v>
      </c>
      <c r="G19" s="11">
        <v>0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59.2</v>
      </c>
      <c r="O19" s="11">
        <f t="shared" si="1"/>
        <v>29560</v>
      </c>
    </row>
    <row r="20" spans="1:15" s="23" customFormat="1" ht="19" customHeight="1" x14ac:dyDescent="0.55000000000000004">
      <c r="A20" s="24">
        <v>15</v>
      </c>
      <c r="B20" s="1">
        <v>25.05</v>
      </c>
      <c r="C20" s="11">
        <v>12854</v>
      </c>
      <c r="D20" s="1">
        <v>12.99</v>
      </c>
      <c r="E20" s="11">
        <v>5657</v>
      </c>
      <c r="F20" s="1">
        <v>0</v>
      </c>
      <c r="G20" s="11">
        <v>0</v>
      </c>
      <c r="H20" s="1">
        <v>4.04</v>
      </c>
      <c r="I20" s="11">
        <v>636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42.08</v>
      </c>
      <c r="O20" s="11">
        <f t="shared" si="1"/>
        <v>19147</v>
      </c>
    </row>
    <row r="21" spans="1:15" s="23" customFormat="1" ht="19" customHeight="1" x14ac:dyDescent="0.55000000000000004">
      <c r="A21" s="24">
        <v>16</v>
      </c>
      <c r="B21" s="1">
        <v>6.94</v>
      </c>
      <c r="C21" s="11">
        <v>3573</v>
      </c>
      <c r="D21" s="1">
        <v>1.92</v>
      </c>
      <c r="E21" s="11">
        <v>938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8.86</v>
      </c>
      <c r="O21" s="11">
        <f t="shared" si="1"/>
        <v>4511</v>
      </c>
    </row>
    <row r="22" spans="1:15" s="23" customFormat="1" ht="19" customHeight="1" x14ac:dyDescent="0.55000000000000004">
      <c r="A22" s="24">
        <v>17</v>
      </c>
      <c r="B22" s="1">
        <v>2.5299999999999998</v>
      </c>
      <c r="C22" s="11">
        <v>1302</v>
      </c>
      <c r="D22" s="1">
        <v>5.61</v>
      </c>
      <c r="E22" s="11">
        <v>2751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8.14</v>
      </c>
      <c r="O22" s="11">
        <f t="shared" si="1"/>
        <v>4053</v>
      </c>
    </row>
    <row r="23" spans="1:15" s="23" customFormat="1" ht="19" customHeight="1" x14ac:dyDescent="0.55000000000000004">
      <c r="A23" s="24">
        <v>18</v>
      </c>
      <c r="B23" s="1">
        <v>0.52</v>
      </c>
      <c r="C23" s="11">
        <v>268</v>
      </c>
      <c r="D23" s="1">
        <v>2.08</v>
      </c>
      <c r="E23" s="11">
        <v>1025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2.6</v>
      </c>
      <c r="O23" s="11">
        <f t="shared" si="1"/>
        <v>1293</v>
      </c>
    </row>
    <row r="24" spans="1:15" s="23" customFormat="1" ht="19" customHeight="1" x14ac:dyDescent="0.55000000000000004">
      <c r="A24" s="24">
        <v>19</v>
      </c>
      <c r="B24" s="1">
        <v>3.13</v>
      </c>
      <c r="C24" s="11">
        <v>1611</v>
      </c>
      <c r="D24" s="1">
        <v>0.93</v>
      </c>
      <c r="E24" s="11">
        <v>458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4.0599999999999996</v>
      </c>
      <c r="O24" s="11">
        <f t="shared" si="1"/>
        <v>2069</v>
      </c>
    </row>
    <row r="25" spans="1:15" s="23" customFormat="1" ht="19" customHeight="1" thickBot="1" x14ac:dyDescent="0.6">
      <c r="A25" s="26" t="s">
        <v>21</v>
      </c>
      <c r="B25" s="2">
        <v>5.75</v>
      </c>
      <c r="C25" s="12">
        <v>2961</v>
      </c>
      <c r="D25" s="2">
        <v>5.77</v>
      </c>
      <c r="E25" s="12">
        <v>2840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11.52</v>
      </c>
      <c r="O25" s="12">
        <f t="shared" si="1"/>
        <v>5801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165.38000000000002</v>
      </c>
      <c r="C26" s="13">
        <f t="shared" si="2"/>
        <v>80282</v>
      </c>
      <c r="D26" s="3">
        <f t="shared" si="2"/>
        <v>120.45</v>
      </c>
      <c r="E26" s="13">
        <f t="shared" si="2"/>
        <v>55725</v>
      </c>
      <c r="F26" s="3">
        <f t="shared" si="2"/>
        <v>0</v>
      </c>
      <c r="G26" s="13">
        <f t="shared" si="2"/>
        <v>0</v>
      </c>
      <c r="H26" s="3">
        <f t="shared" si="2"/>
        <v>7.25</v>
      </c>
      <c r="I26" s="13">
        <f t="shared" si="2"/>
        <v>1121</v>
      </c>
      <c r="J26" s="3">
        <f t="shared" si="2"/>
        <v>0.06</v>
      </c>
      <c r="K26" s="13">
        <f t="shared" si="2"/>
        <v>0</v>
      </c>
      <c r="L26" s="3">
        <f t="shared" si="2"/>
        <v>0.94</v>
      </c>
      <c r="M26" s="13">
        <f t="shared" si="2"/>
        <v>107</v>
      </c>
      <c r="N26" s="3">
        <f t="shared" si="2"/>
        <v>294.08</v>
      </c>
      <c r="O26" s="14">
        <f t="shared" si="2"/>
        <v>137235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5.6</v>
      </c>
      <c r="O32" s="11">
        <f t="shared" si="6"/>
        <v>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0.61</v>
      </c>
      <c r="O33" s="11">
        <f t="shared" si="6"/>
        <v>18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</v>
      </c>
      <c r="O34" s="11">
        <f t="shared" si="6"/>
        <v>0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1.24</v>
      </c>
      <c r="O35" s="11">
        <f t="shared" si="6"/>
        <v>130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</v>
      </c>
      <c r="O36" s="11">
        <f t="shared" si="6"/>
        <v>0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0.21</v>
      </c>
      <c r="O37" s="11">
        <f t="shared" si="6"/>
        <v>27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0.15000000000000002</v>
      </c>
      <c r="O38" s="11">
        <f t="shared" si="6"/>
        <v>51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</v>
      </c>
      <c r="M39" s="11">
        <f t="shared" si="4"/>
        <v>0</v>
      </c>
      <c r="N39" s="1">
        <f t="shared" si="5"/>
        <v>5.9499999999999993</v>
      </c>
      <c r="O39" s="11">
        <f t="shared" si="6"/>
        <v>2467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2.66</v>
      </c>
      <c r="G40" s="11">
        <v>413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2.66</v>
      </c>
      <c r="M40" s="11">
        <f t="shared" si="4"/>
        <v>413</v>
      </c>
      <c r="N40" s="1">
        <f t="shared" si="5"/>
        <v>16.5</v>
      </c>
      <c r="O40" s="11">
        <f t="shared" si="6"/>
        <v>6784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7.8</v>
      </c>
      <c r="G41" s="11">
        <v>1227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7.8</v>
      </c>
      <c r="M41" s="11">
        <f t="shared" si="4"/>
        <v>1227</v>
      </c>
      <c r="N41" s="1">
        <f t="shared" si="5"/>
        <v>43.989999999999995</v>
      </c>
      <c r="O41" s="11">
        <f t="shared" si="6"/>
        <v>18066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0.18</v>
      </c>
      <c r="E42" s="11">
        <v>27</v>
      </c>
      <c r="F42" s="1">
        <v>15.53</v>
      </c>
      <c r="G42" s="11">
        <v>2482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15.709999999999999</v>
      </c>
      <c r="M42" s="11">
        <f t="shared" si="4"/>
        <v>2509</v>
      </c>
      <c r="N42" s="1">
        <f t="shared" si="5"/>
        <v>58.440000000000005</v>
      </c>
      <c r="O42" s="11">
        <f t="shared" si="6"/>
        <v>22175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0</v>
      </c>
      <c r="E43" s="11">
        <v>0</v>
      </c>
      <c r="F43" s="1">
        <v>22.78</v>
      </c>
      <c r="G43" s="11">
        <v>3697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22.78</v>
      </c>
      <c r="M43" s="11">
        <f t="shared" si="4"/>
        <v>3697</v>
      </c>
      <c r="N43" s="1">
        <f t="shared" si="5"/>
        <v>73.88</v>
      </c>
      <c r="O43" s="11">
        <f t="shared" si="6"/>
        <v>28929</v>
      </c>
    </row>
    <row r="44" spans="1:15" ht="19" customHeight="1" x14ac:dyDescent="0.2">
      <c r="A44" s="24">
        <v>14</v>
      </c>
      <c r="B44" s="1">
        <v>0</v>
      </c>
      <c r="C44" s="11">
        <v>0</v>
      </c>
      <c r="D44" s="1">
        <v>0</v>
      </c>
      <c r="E44" s="11">
        <v>0</v>
      </c>
      <c r="F44" s="1">
        <v>50.96</v>
      </c>
      <c r="G44" s="11">
        <v>8254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50.96</v>
      </c>
      <c r="M44" s="11">
        <f t="shared" si="4"/>
        <v>8254</v>
      </c>
      <c r="N44" s="1">
        <f t="shared" si="5"/>
        <v>110.16</v>
      </c>
      <c r="O44" s="11">
        <f t="shared" si="6"/>
        <v>37814</v>
      </c>
    </row>
    <row r="45" spans="1:15" ht="19" customHeight="1" x14ac:dyDescent="0.2">
      <c r="A45" s="24">
        <v>15</v>
      </c>
      <c r="B45" s="1">
        <v>0.67</v>
      </c>
      <c r="C45" s="11">
        <v>177</v>
      </c>
      <c r="D45" s="1">
        <v>0.28999999999999998</v>
      </c>
      <c r="E45" s="11">
        <v>45</v>
      </c>
      <c r="F45" s="1">
        <v>44.24</v>
      </c>
      <c r="G45" s="11">
        <v>7133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45.2</v>
      </c>
      <c r="M45" s="11">
        <f t="shared" si="4"/>
        <v>7355</v>
      </c>
      <c r="N45" s="1">
        <f t="shared" si="5"/>
        <v>87.28</v>
      </c>
      <c r="O45" s="11">
        <f t="shared" si="6"/>
        <v>26502</v>
      </c>
    </row>
    <row r="46" spans="1:15" ht="19" customHeight="1" x14ac:dyDescent="0.2">
      <c r="A46" s="24">
        <v>16</v>
      </c>
      <c r="B46" s="1">
        <v>0</v>
      </c>
      <c r="C46" s="11">
        <v>0</v>
      </c>
      <c r="D46" s="1">
        <v>0.03</v>
      </c>
      <c r="E46" s="11">
        <v>5</v>
      </c>
      <c r="F46" s="1">
        <v>49.04</v>
      </c>
      <c r="G46" s="11">
        <v>7935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49.07</v>
      </c>
      <c r="M46" s="11">
        <f t="shared" si="4"/>
        <v>7940</v>
      </c>
      <c r="N46" s="1">
        <f t="shared" si="5"/>
        <v>57.93</v>
      </c>
      <c r="O46" s="11">
        <f t="shared" si="6"/>
        <v>12451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0.43</v>
      </c>
      <c r="E47" s="11">
        <v>69</v>
      </c>
      <c r="F47" s="1">
        <v>25.35</v>
      </c>
      <c r="G47" s="11">
        <v>4051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25.78</v>
      </c>
      <c r="M47" s="11">
        <f t="shared" si="4"/>
        <v>4120</v>
      </c>
      <c r="N47" s="1">
        <f t="shared" si="5"/>
        <v>33.92</v>
      </c>
      <c r="O47" s="11">
        <f t="shared" si="6"/>
        <v>8173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10.25</v>
      </c>
      <c r="G48" s="11">
        <v>1661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10.25</v>
      </c>
      <c r="M48" s="11">
        <f t="shared" si="4"/>
        <v>1661</v>
      </c>
      <c r="N48" s="1">
        <f t="shared" si="5"/>
        <v>12.85</v>
      </c>
      <c r="O48" s="11">
        <f t="shared" si="6"/>
        <v>2954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8.6300000000000008</v>
      </c>
      <c r="G49" s="11">
        <v>1349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8.6300000000000008</v>
      </c>
      <c r="M49" s="11">
        <f t="shared" si="4"/>
        <v>1349</v>
      </c>
      <c r="N49" s="1">
        <f t="shared" si="5"/>
        <v>12.690000000000001</v>
      </c>
      <c r="O49" s="11">
        <f t="shared" si="6"/>
        <v>3418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6.65</v>
      </c>
      <c r="G50" s="12">
        <v>1079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6.65</v>
      </c>
      <c r="M50" s="12">
        <f t="shared" si="4"/>
        <v>1079</v>
      </c>
      <c r="N50" s="2">
        <f t="shared" si="5"/>
        <v>18.170000000000002</v>
      </c>
      <c r="O50" s="12">
        <f t="shared" si="6"/>
        <v>6880</v>
      </c>
    </row>
    <row r="51" spans="1:15" ht="19" customHeight="1" thickTop="1" x14ac:dyDescent="0.2">
      <c r="A51" s="27" t="s">
        <v>17</v>
      </c>
      <c r="B51" s="3">
        <f t="shared" ref="B51:O51" si="7">SUM(B31:B50)</f>
        <v>0.67</v>
      </c>
      <c r="C51" s="13">
        <f t="shared" si="7"/>
        <v>177</v>
      </c>
      <c r="D51" s="3">
        <f t="shared" si="7"/>
        <v>0.92999999999999994</v>
      </c>
      <c r="E51" s="13">
        <f t="shared" si="7"/>
        <v>146</v>
      </c>
      <c r="F51" s="3">
        <f t="shared" si="7"/>
        <v>243.89</v>
      </c>
      <c r="G51" s="13">
        <f t="shared" si="7"/>
        <v>39281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245.49</v>
      </c>
      <c r="M51" s="14">
        <f t="shared" si="7"/>
        <v>39604</v>
      </c>
      <c r="N51" s="3">
        <f t="shared" si="7"/>
        <v>539.57000000000005</v>
      </c>
      <c r="O51" s="13">
        <f t="shared" si="7"/>
        <v>176839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</v>
      </c>
      <c r="C55" s="16"/>
      <c r="D55" s="3">
        <v>14.39</v>
      </c>
      <c r="E55" s="16"/>
      <c r="F55" s="3">
        <v>1.93</v>
      </c>
      <c r="G55" s="16"/>
      <c r="H55" s="3">
        <v>110.18</v>
      </c>
      <c r="I55" s="13">
        <v>105107</v>
      </c>
      <c r="J55" s="3">
        <v>0</v>
      </c>
      <c r="K55" s="16"/>
      <c r="L55" s="3">
        <f>B55+D55+F55+H55+J55</f>
        <v>126.5</v>
      </c>
      <c r="M55" s="16"/>
      <c r="N55" s="3">
        <f>L55+N51</f>
        <v>666.07</v>
      </c>
      <c r="O55" s="17">
        <f>O51</f>
        <v>176839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E8F02-66BE-4833-9EB6-B5E0634C2D35}">
  <sheetPr codeName="Sheet54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" sqref="J2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94</v>
      </c>
      <c r="D2" s="8" t="s">
        <v>82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1.44</v>
      </c>
      <c r="M7" s="11">
        <v>10</v>
      </c>
      <c r="N7" s="1">
        <f t="shared" si="0"/>
        <v>1.44</v>
      </c>
      <c r="O7" s="11">
        <f t="shared" si="1"/>
        <v>10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0.32</v>
      </c>
      <c r="I8" s="11">
        <v>25</v>
      </c>
      <c r="J8" s="1">
        <v>0</v>
      </c>
      <c r="K8" s="11">
        <v>0</v>
      </c>
      <c r="L8" s="1">
        <v>0.14000000000000001</v>
      </c>
      <c r="M8" s="11">
        <v>6</v>
      </c>
      <c r="N8" s="1">
        <f t="shared" si="0"/>
        <v>0.46</v>
      </c>
      <c r="O8" s="11">
        <f t="shared" si="1"/>
        <v>31</v>
      </c>
    </row>
    <row r="9" spans="1:16" s="23" customFormat="1" ht="19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5.75</v>
      </c>
      <c r="M9" s="11">
        <v>422</v>
      </c>
      <c r="N9" s="1">
        <f t="shared" si="0"/>
        <v>5.75</v>
      </c>
      <c r="O9" s="11">
        <f t="shared" si="1"/>
        <v>422</v>
      </c>
    </row>
    <row r="10" spans="1:16" s="23" customFormat="1" ht="19" customHeight="1" x14ac:dyDescent="0.55000000000000004">
      <c r="A10" s="24">
        <v>5</v>
      </c>
      <c r="B10" s="1">
        <v>0.1</v>
      </c>
      <c r="C10" s="11">
        <v>16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0.1</v>
      </c>
      <c r="O10" s="11">
        <f t="shared" si="1"/>
        <v>16</v>
      </c>
    </row>
    <row r="11" spans="1:16" s="23" customFormat="1" ht="19" customHeight="1" x14ac:dyDescent="0.55000000000000004">
      <c r="A11" s="24">
        <v>6</v>
      </c>
      <c r="B11" s="1">
        <v>0.06</v>
      </c>
      <c r="C11" s="11">
        <v>9</v>
      </c>
      <c r="D11" s="1">
        <v>0.19</v>
      </c>
      <c r="E11" s="11">
        <v>24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0.25</v>
      </c>
      <c r="O11" s="11">
        <f t="shared" si="1"/>
        <v>33</v>
      </c>
    </row>
    <row r="12" spans="1:16" s="23" customFormat="1" ht="19" customHeight="1" x14ac:dyDescent="0.55000000000000004">
      <c r="A12" s="24">
        <v>7</v>
      </c>
      <c r="B12" s="1">
        <v>1.39</v>
      </c>
      <c r="C12" s="11">
        <v>364</v>
      </c>
      <c r="D12" s="1">
        <v>1.84</v>
      </c>
      <c r="E12" s="11">
        <v>460</v>
      </c>
      <c r="F12" s="1">
        <v>0</v>
      </c>
      <c r="G12" s="11">
        <v>0</v>
      </c>
      <c r="H12" s="1">
        <v>0.31</v>
      </c>
      <c r="I12" s="11">
        <v>41</v>
      </c>
      <c r="J12" s="1">
        <v>0</v>
      </c>
      <c r="K12" s="11">
        <v>0</v>
      </c>
      <c r="L12" s="1">
        <v>3.4</v>
      </c>
      <c r="M12" s="11">
        <v>424</v>
      </c>
      <c r="N12" s="1">
        <f t="shared" si="0"/>
        <v>6.9399999999999995</v>
      </c>
      <c r="O12" s="11">
        <f t="shared" si="1"/>
        <v>1289</v>
      </c>
    </row>
    <row r="13" spans="1:16" s="23" customFormat="1" ht="19" customHeight="1" x14ac:dyDescent="0.55000000000000004">
      <c r="A13" s="24">
        <v>8</v>
      </c>
      <c r="B13" s="1">
        <v>1.83</v>
      </c>
      <c r="C13" s="11">
        <v>607</v>
      </c>
      <c r="D13" s="1">
        <v>4.08</v>
      </c>
      <c r="E13" s="11">
        <v>1327</v>
      </c>
      <c r="F13" s="1">
        <v>0</v>
      </c>
      <c r="G13" s="11">
        <v>0</v>
      </c>
      <c r="H13" s="1">
        <v>0.74</v>
      </c>
      <c r="I13" s="11">
        <v>99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6.65</v>
      </c>
      <c r="O13" s="11">
        <f t="shared" si="1"/>
        <v>2033</v>
      </c>
    </row>
    <row r="14" spans="1:16" s="23" customFormat="1" ht="19" customHeight="1" x14ac:dyDescent="0.55000000000000004">
      <c r="A14" s="24">
        <v>9</v>
      </c>
      <c r="B14" s="1">
        <v>6.28</v>
      </c>
      <c r="C14" s="11">
        <v>2580</v>
      </c>
      <c r="D14" s="1">
        <v>3.69</v>
      </c>
      <c r="E14" s="11">
        <v>1371</v>
      </c>
      <c r="F14" s="1">
        <v>0</v>
      </c>
      <c r="G14" s="11">
        <v>0</v>
      </c>
      <c r="H14" s="1">
        <v>1.03</v>
      </c>
      <c r="I14" s="11">
        <v>147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11</v>
      </c>
      <c r="O14" s="11">
        <f t="shared" si="1"/>
        <v>4098</v>
      </c>
    </row>
    <row r="15" spans="1:16" s="23" customFormat="1" ht="19" customHeight="1" x14ac:dyDescent="0.55000000000000004">
      <c r="A15" s="24">
        <v>10</v>
      </c>
      <c r="B15" s="1">
        <v>52.1</v>
      </c>
      <c r="C15" s="11">
        <v>24066</v>
      </c>
      <c r="D15" s="1">
        <v>5.81</v>
      </c>
      <c r="E15" s="11">
        <v>2373</v>
      </c>
      <c r="F15" s="1">
        <v>0</v>
      </c>
      <c r="G15" s="11">
        <v>0</v>
      </c>
      <c r="H15" s="1">
        <v>1.76</v>
      </c>
      <c r="I15" s="11">
        <v>257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59.67</v>
      </c>
      <c r="O15" s="11">
        <f t="shared" si="1"/>
        <v>26696</v>
      </c>
    </row>
    <row r="16" spans="1:16" s="23" customFormat="1" ht="19" customHeight="1" x14ac:dyDescent="0.55000000000000004">
      <c r="A16" s="24">
        <v>11</v>
      </c>
      <c r="B16" s="1">
        <v>114.62</v>
      </c>
      <c r="C16" s="11">
        <v>53375</v>
      </c>
      <c r="D16" s="1">
        <v>10.99</v>
      </c>
      <c r="E16" s="11">
        <v>4958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125.61</v>
      </c>
      <c r="O16" s="11">
        <f t="shared" si="1"/>
        <v>58333</v>
      </c>
    </row>
    <row r="17" spans="1:15" s="23" customFormat="1" ht="19" customHeight="1" x14ac:dyDescent="0.55000000000000004">
      <c r="A17" s="24">
        <v>12</v>
      </c>
      <c r="B17" s="1">
        <v>353.86</v>
      </c>
      <c r="C17" s="11">
        <v>173085</v>
      </c>
      <c r="D17" s="1">
        <v>22.58</v>
      </c>
      <c r="E17" s="11">
        <v>9826</v>
      </c>
      <c r="F17" s="1">
        <v>0</v>
      </c>
      <c r="G17" s="11">
        <v>0</v>
      </c>
      <c r="H17" s="1">
        <v>0.04</v>
      </c>
      <c r="I17" s="11">
        <v>6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376.48</v>
      </c>
      <c r="O17" s="11">
        <f t="shared" si="1"/>
        <v>182917</v>
      </c>
    </row>
    <row r="18" spans="1:15" s="23" customFormat="1" ht="19" customHeight="1" x14ac:dyDescent="0.55000000000000004">
      <c r="A18" s="24">
        <v>13</v>
      </c>
      <c r="B18" s="1">
        <v>291.33999999999997</v>
      </c>
      <c r="C18" s="11">
        <v>144178</v>
      </c>
      <c r="D18" s="1">
        <v>24.38</v>
      </c>
      <c r="E18" s="11">
        <v>10430</v>
      </c>
      <c r="F18" s="1">
        <v>0</v>
      </c>
      <c r="G18" s="11">
        <v>0</v>
      </c>
      <c r="H18" s="1">
        <v>0.34</v>
      </c>
      <c r="I18" s="11">
        <v>52</v>
      </c>
      <c r="J18" s="1">
        <v>0</v>
      </c>
      <c r="K18" s="11">
        <v>0</v>
      </c>
      <c r="L18" s="1">
        <v>2.35</v>
      </c>
      <c r="M18" s="11">
        <v>311</v>
      </c>
      <c r="N18" s="1">
        <f t="shared" si="0"/>
        <v>318.40999999999997</v>
      </c>
      <c r="O18" s="11">
        <f t="shared" si="1"/>
        <v>154971</v>
      </c>
    </row>
    <row r="19" spans="1:15" s="23" customFormat="1" ht="19" customHeight="1" x14ac:dyDescent="0.55000000000000004">
      <c r="A19" s="24">
        <v>14</v>
      </c>
      <c r="B19" s="1">
        <v>272.42</v>
      </c>
      <c r="C19" s="11">
        <v>137305</v>
      </c>
      <c r="D19" s="1">
        <v>19.18</v>
      </c>
      <c r="E19" s="11">
        <v>9043</v>
      </c>
      <c r="F19" s="1">
        <v>1.75</v>
      </c>
      <c r="G19" s="11">
        <v>371</v>
      </c>
      <c r="H19" s="1">
        <v>0.08</v>
      </c>
      <c r="I19" s="11">
        <v>13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293.43</v>
      </c>
      <c r="O19" s="11">
        <f t="shared" si="1"/>
        <v>146732</v>
      </c>
    </row>
    <row r="20" spans="1:15" s="23" customFormat="1" ht="19" customHeight="1" x14ac:dyDescent="0.55000000000000004">
      <c r="A20" s="24">
        <v>15</v>
      </c>
      <c r="B20" s="1">
        <v>119.3</v>
      </c>
      <c r="C20" s="11">
        <v>60841</v>
      </c>
      <c r="D20" s="1">
        <v>12.43</v>
      </c>
      <c r="E20" s="11">
        <v>5741</v>
      </c>
      <c r="F20" s="1">
        <v>0.56999999999999995</v>
      </c>
      <c r="G20" s="11">
        <v>151</v>
      </c>
      <c r="H20" s="1">
        <v>0.11</v>
      </c>
      <c r="I20" s="11">
        <v>18</v>
      </c>
      <c r="J20" s="1">
        <v>0</v>
      </c>
      <c r="K20" s="11">
        <v>0</v>
      </c>
      <c r="L20" s="1">
        <v>0.65</v>
      </c>
      <c r="M20" s="11">
        <v>105</v>
      </c>
      <c r="N20" s="1">
        <f t="shared" si="0"/>
        <v>133.06</v>
      </c>
      <c r="O20" s="11">
        <f t="shared" si="1"/>
        <v>66856</v>
      </c>
    </row>
    <row r="21" spans="1:15" s="23" customFormat="1" ht="19" customHeight="1" x14ac:dyDescent="0.55000000000000004">
      <c r="A21" s="24">
        <v>16</v>
      </c>
      <c r="B21" s="1">
        <v>53.12</v>
      </c>
      <c r="C21" s="11">
        <v>26759</v>
      </c>
      <c r="D21" s="1">
        <v>5.12</v>
      </c>
      <c r="E21" s="11">
        <v>2369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58.239999999999995</v>
      </c>
      <c r="O21" s="11">
        <f t="shared" si="1"/>
        <v>29128</v>
      </c>
    </row>
    <row r="22" spans="1:15" s="23" customFormat="1" ht="19" customHeight="1" x14ac:dyDescent="0.55000000000000004">
      <c r="A22" s="24">
        <v>17</v>
      </c>
      <c r="B22" s="1">
        <v>18.64</v>
      </c>
      <c r="C22" s="11">
        <v>9186</v>
      </c>
      <c r="D22" s="1">
        <v>3.28</v>
      </c>
      <c r="E22" s="11">
        <v>1497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21.92</v>
      </c>
      <c r="O22" s="11">
        <f t="shared" si="1"/>
        <v>10683</v>
      </c>
    </row>
    <row r="23" spans="1:15" s="23" customFormat="1" ht="19" customHeight="1" x14ac:dyDescent="0.55000000000000004">
      <c r="A23" s="24">
        <v>18</v>
      </c>
      <c r="B23" s="1">
        <v>13.27</v>
      </c>
      <c r="C23" s="11">
        <v>6701</v>
      </c>
      <c r="D23" s="1">
        <v>4</v>
      </c>
      <c r="E23" s="11">
        <v>1636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0.6</v>
      </c>
      <c r="M23" s="11">
        <v>97</v>
      </c>
      <c r="N23" s="1">
        <f t="shared" si="0"/>
        <v>17.87</v>
      </c>
      <c r="O23" s="11">
        <f t="shared" si="1"/>
        <v>8434</v>
      </c>
    </row>
    <row r="24" spans="1:15" s="23" customFormat="1" ht="19" customHeight="1" x14ac:dyDescent="0.55000000000000004">
      <c r="A24" s="24">
        <v>19</v>
      </c>
      <c r="B24" s="1">
        <v>8.3000000000000007</v>
      </c>
      <c r="C24" s="11">
        <v>4009</v>
      </c>
      <c r="D24" s="1">
        <v>3.11</v>
      </c>
      <c r="E24" s="11">
        <v>1388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11.41</v>
      </c>
      <c r="O24" s="11">
        <f t="shared" si="1"/>
        <v>5397</v>
      </c>
    </row>
    <row r="25" spans="1:15" s="23" customFormat="1" ht="19" customHeight="1" thickBot="1" x14ac:dyDescent="0.6">
      <c r="A25" s="26" t="s">
        <v>21</v>
      </c>
      <c r="B25" s="2">
        <v>18.54</v>
      </c>
      <c r="C25" s="12">
        <v>9500</v>
      </c>
      <c r="D25" s="2">
        <v>12.21</v>
      </c>
      <c r="E25" s="12">
        <v>5825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30.75</v>
      </c>
      <c r="O25" s="12">
        <f t="shared" si="1"/>
        <v>15325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1325.1699999999998</v>
      </c>
      <c r="C26" s="13">
        <f t="shared" si="2"/>
        <v>652581</v>
      </c>
      <c r="D26" s="3">
        <f t="shared" si="2"/>
        <v>132.89000000000001</v>
      </c>
      <c r="E26" s="13">
        <f t="shared" si="2"/>
        <v>58268</v>
      </c>
      <c r="F26" s="3">
        <f t="shared" si="2"/>
        <v>2.3199999999999998</v>
      </c>
      <c r="G26" s="13">
        <f t="shared" si="2"/>
        <v>522</v>
      </c>
      <c r="H26" s="3">
        <f t="shared" si="2"/>
        <v>4.7300000000000004</v>
      </c>
      <c r="I26" s="13">
        <f t="shared" si="2"/>
        <v>658</v>
      </c>
      <c r="J26" s="3">
        <f t="shared" si="2"/>
        <v>0</v>
      </c>
      <c r="K26" s="13">
        <f t="shared" si="2"/>
        <v>0</v>
      </c>
      <c r="L26" s="3">
        <f t="shared" si="2"/>
        <v>14.33</v>
      </c>
      <c r="M26" s="13">
        <f t="shared" si="2"/>
        <v>1375</v>
      </c>
      <c r="N26" s="3">
        <f t="shared" si="2"/>
        <v>1479.44</v>
      </c>
      <c r="O26" s="14">
        <f t="shared" si="2"/>
        <v>713404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0.01</v>
      </c>
      <c r="K32" s="11">
        <v>0</v>
      </c>
      <c r="L32" s="1">
        <f t="shared" si="3"/>
        <v>0.01</v>
      </c>
      <c r="M32" s="11">
        <f t="shared" si="4"/>
        <v>0</v>
      </c>
      <c r="N32" s="1">
        <f t="shared" si="5"/>
        <v>1.45</v>
      </c>
      <c r="O32" s="11">
        <f t="shared" si="6"/>
        <v>10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0.46</v>
      </c>
      <c r="O33" s="11">
        <f t="shared" si="6"/>
        <v>31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0.24</v>
      </c>
      <c r="K34" s="11">
        <v>16</v>
      </c>
      <c r="L34" s="1">
        <f t="shared" si="3"/>
        <v>0.24</v>
      </c>
      <c r="M34" s="11">
        <f t="shared" si="4"/>
        <v>16</v>
      </c>
      <c r="N34" s="1">
        <f t="shared" si="5"/>
        <v>5.99</v>
      </c>
      <c r="O34" s="11">
        <f t="shared" si="6"/>
        <v>438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0.1</v>
      </c>
      <c r="O35" s="11">
        <f t="shared" si="6"/>
        <v>16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0.25</v>
      </c>
      <c r="O36" s="11">
        <f t="shared" si="6"/>
        <v>33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6.9399999999999995</v>
      </c>
      <c r="O37" s="11">
        <f t="shared" si="6"/>
        <v>1289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6.65</v>
      </c>
      <c r="O38" s="11">
        <f t="shared" si="6"/>
        <v>2033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0.1</v>
      </c>
      <c r="G39" s="11">
        <v>15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0.1</v>
      </c>
      <c r="M39" s="11">
        <f t="shared" si="4"/>
        <v>15</v>
      </c>
      <c r="N39" s="1">
        <f t="shared" si="5"/>
        <v>11.1</v>
      </c>
      <c r="O39" s="11">
        <f t="shared" si="6"/>
        <v>4113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4.51</v>
      </c>
      <c r="G40" s="11">
        <v>693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4.51</v>
      </c>
      <c r="M40" s="11">
        <f t="shared" si="4"/>
        <v>693</v>
      </c>
      <c r="N40" s="1">
        <f t="shared" si="5"/>
        <v>64.180000000000007</v>
      </c>
      <c r="O40" s="11">
        <f t="shared" si="6"/>
        <v>27389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11.42</v>
      </c>
      <c r="G41" s="11">
        <v>1737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11.42</v>
      </c>
      <c r="M41" s="11">
        <f t="shared" si="4"/>
        <v>1737</v>
      </c>
      <c r="N41" s="1">
        <f t="shared" si="5"/>
        <v>137.03</v>
      </c>
      <c r="O41" s="11">
        <f t="shared" si="6"/>
        <v>60070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0.02</v>
      </c>
      <c r="E42" s="11">
        <v>3</v>
      </c>
      <c r="F42" s="1">
        <v>32.020000000000003</v>
      </c>
      <c r="G42" s="11">
        <v>5025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32.040000000000006</v>
      </c>
      <c r="M42" s="11">
        <f t="shared" si="4"/>
        <v>5028</v>
      </c>
      <c r="N42" s="1">
        <f t="shared" si="5"/>
        <v>408.52000000000004</v>
      </c>
      <c r="O42" s="11">
        <f t="shared" si="6"/>
        <v>187945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1.05</v>
      </c>
      <c r="E43" s="11">
        <v>161</v>
      </c>
      <c r="F43" s="1">
        <v>119.82</v>
      </c>
      <c r="G43" s="11">
        <v>18774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120.86999999999999</v>
      </c>
      <c r="M43" s="11">
        <f t="shared" si="4"/>
        <v>18935</v>
      </c>
      <c r="N43" s="1">
        <f t="shared" si="5"/>
        <v>439.28</v>
      </c>
      <c r="O43" s="11">
        <f t="shared" si="6"/>
        <v>173906</v>
      </c>
    </row>
    <row r="44" spans="1:15" ht="19" customHeight="1" x14ac:dyDescent="0.2">
      <c r="A44" s="24">
        <v>14</v>
      </c>
      <c r="B44" s="1">
        <v>0</v>
      </c>
      <c r="C44" s="11">
        <v>0</v>
      </c>
      <c r="D44" s="1">
        <v>0.3</v>
      </c>
      <c r="E44" s="11">
        <v>47</v>
      </c>
      <c r="F44" s="1">
        <v>334.74</v>
      </c>
      <c r="G44" s="11">
        <v>52196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335.04</v>
      </c>
      <c r="M44" s="11">
        <f t="shared" si="4"/>
        <v>52243</v>
      </c>
      <c r="N44" s="1">
        <f t="shared" si="5"/>
        <v>628.47</v>
      </c>
      <c r="O44" s="11">
        <f t="shared" si="6"/>
        <v>198975</v>
      </c>
    </row>
    <row r="45" spans="1:15" ht="19" customHeight="1" x14ac:dyDescent="0.2">
      <c r="A45" s="24">
        <v>15</v>
      </c>
      <c r="B45" s="1">
        <v>0</v>
      </c>
      <c r="C45" s="11">
        <v>0</v>
      </c>
      <c r="D45" s="1">
        <v>0.22</v>
      </c>
      <c r="E45" s="11">
        <v>34</v>
      </c>
      <c r="F45" s="1">
        <v>451.75</v>
      </c>
      <c r="G45" s="11">
        <v>70464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451.97</v>
      </c>
      <c r="M45" s="11">
        <f t="shared" si="4"/>
        <v>70498</v>
      </c>
      <c r="N45" s="1">
        <f t="shared" si="5"/>
        <v>585.03</v>
      </c>
      <c r="O45" s="11">
        <f t="shared" si="6"/>
        <v>137354</v>
      </c>
    </row>
    <row r="46" spans="1:15" ht="19" customHeight="1" x14ac:dyDescent="0.2">
      <c r="A46" s="24">
        <v>16</v>
      </c>
      <c r="B46" s="1">
        <v>0</v>
      </c>
      <c r="C46" s="11">
        <v>0</v>
      </c>
      <c r="D46" s="1">
        <v>0.17</v>
      </c>
      <c r="E46" s="11">
        <v>27</v>
      </c>
      <c r="F46" s="1">
        <v>239.76</v>
      </c>
      <c r="G46" s="11">
        <v>36887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239.92999999999998</v>
      </c>
      <c r="M46" s="11">
        <f t="shared" si="4"/>
        <v>36914</v>
      </c>
      <c r="N46" s="1">
        <f t="shared" si="5"/>
        <v>298.16999999999996</v>
      </c>
      <c r="O46" s="11">
        <f t="shared" si="6"/>
        <v>66042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105.01</v>
      </c>
      <c r="G47" s="11">
        <v>16398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105.01</v>
      </c>
      <c r="M47" s="11">
        <f t="shared" si="4"/>
        <v>16398</v>
      </c>
      <c r="N47" s="1">
        <f t="shared" si="5"/>
        <v>126.93</v>
      </c>
      <c r="O47" s="11">
        <f t="shared" si="6"/>
        <v>27081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0.06</v>
      </c>
      <c r="E48" s="11">
        <v>10</v>
      </c>
      <c r="F48" s="1">
        <v>62.47</v>
      </c>
      <c r="G48" s="11">
        <v>9969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62.53</v>
      </c>
      <c r="M48" s="11">
        <f t="shared" si="4"/>
        <v>9979</v>
      </c>
      <c r="N48" s="1">
        <f t="shared" si="5"/>
        <v>80.400000000000006</v>
      </c>
      <c r="O48" s="11">
        <f t="shared" si="6"/>
        <v>18413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23.84</v>
      </c>
      <c r="G49" s="11">
        <v>3817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23.84</v>
      </c>
      <c r="M49" s="11">
        <f t="shared" si="4"/>
        <v>3817</v>
      </c>
      <c r="N49" s="1">
        <f t="shared" si="5"/>
        <v>35.25</v>
      </c>
      <c r="O49" s="11">
        <f t="shared" si="6"/>
        <v>9214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10.1</v>
      </c>
      <c r="G50" s="12">
        <v>1629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10.1</v>
      </c>
      <c r="M50" s="12">
        <f t="shared" si="4"/>
        <v>1629</v>
      </c>
      <c r="N50" s="2">
        <f t="shared" si="5"/>
        <v>40.85</v>
      </c>
      <c r="O50" s="12">
        <f t="shared" si="6"/>
        <v>16954</v>
      </c>
    </row>
    <row r="51" spans="1:15" ht="19" customHeight="1" thickTop="1" x14ac:dyDescent="0.2">
      <c r="A51" s="27" t="s">
        <v>17</v>
      </c>
      <c r="B51" s="3">
        <f t="shared" ref="B51:O51" si="7">SUM(B31:B50)</f>
        <v>0</v>
      </c>
      <c r="C51" s="13">
        <f t="shared" si="7"/>
        <v>0</v>
      </c>
      <c r="D51" s="3">
        <f t="shared" si="7"/>
        <v>1.82</v>
      </c>
      <c r="E51" s="13">
        <f t="shared" si="7"/>
        <v>282</v>
      </c>
      <c r="F51" s="3">
        <f t="shared" si="7"/>
        <v>1395.5399999999997</v>
      </c>
      <c r="G51" s="13">
        <f t="shared" si="7"/>
        <v>217604</v>
      </c>
      <c r="H51" s="3">
        <f t="shared" si="7"/>
        <v>0</v>
      </c>
      <c r="I51" s="13">
        <f t="shared" si="7"/>
        <v>0</v>
      </c>
      <c r="J51" s="3">
        <f t="shared" si="7"/>
        <v>0.25</v>
      </c>
      <c r="K51" s="13">
        <f t="shared" si="7"/>
        <v>16</v>
      </c>
      <c r="L51" s="3">
        <f t="shared" si="7"/>
        <v>1397.61</v>
      </c>
      <c r="M51" s="14">
        <f t="shared" si="7"/>
        <v>217902</v>
      </c>
      <c r="N51" s="3">
        <f t="shared" si="7"/>
        <v>2877.0499999999997</v>
      </c>
      <c r="O51" s="13">
        <f t="shared" si="7"/>
        <v>931306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0.32</v>
      </c>
      <c r="C55" s="16"/>
      <c r="D55" s="3">
        <v>20.61</v>
      </c>
      <c r="E55" s="16"/>
      <c r="F55" s="3">
        <v>1.88</v>
      </c>
      <c r="G55" s="16"/>
      <c r="H55" s="3">
        <v>400.84</v>
      </c>
      <c r="I55" s="13">
        <v>449694</v>
      </c>
      <c r="J55" s="3">
        <v>0.52</v>
      </c>
      <c r="K55" s="16"/>
      <c r="L55" s="3">
        <f>B55+D55+F55+H55+J55</f>
        <v>424.16999999999996</v>
      </c>
      <c r="M55" s="16"/>
      <c r="N55" s="3">
        <f>L55+N51</f>
        <v>3301.22</v>
      </c>
      <c r="O55" s="17">
        <f>O51</f>
        <v>931306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A4FDF-6F68-4C47-BABB-126E35E82756}">
  <sheetPr codeName="Sheet49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94</v>
      </c>
      <c r="D2" s="8" t="s">
        <v>77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</v>
      </c>
      <c r="O7" s="11">
        <f t="shared" si="1"/>
        <v>0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</v>
      </c>
      <c r="O8" s="11">
        <f t="shared" si="1"/>
        <v>0</v>
      </c>
    </row>
    <row r="9" spans="1:16" s="23" customFormat="1" ht="19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</v>
      </c>
      <c r="O9" s="11">
        <f t="shared" si="1"/>
        <v>0</v>
      </c>
    </row>
    <row r="10" spans="1:16" s="23" customFormat="1" ht="19" customHeight="1" x14ac:dyDescent="0.55000000000000004">
      <c r="A10" s="24">
        <v>5</v>
      </c>
      <c r="B10" s="1">
        <v>0</v>
      </c>
      <c r="C10" s="11">
        <v>0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</v>
      </c>
      <c r="O10" s="11">
        <f t="shared" si="1"/>
        <v>0</v>
      </c>
    </row>
    <row r="11" spans="1:16" s="23" customFormat="1" ht="19" customHeight="1" x14ac:dyDescent="0.55000000000000004">
      <c r="A11" s="24">
        <v>6</v>
      </c>
      <c r="B11" s="1">
        <v>0</v>
      </c>
      <c r="C11" s="11">
        <v>0</v>
      </c>
      <c r="D11" s="1">
        <v>0</v>
      </c>
      <c r="E11" s="11">
        <v>0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</v>
      </c>
      <c r="O11" s="11">
        <f t="shared" si="1"/>
        <v>0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0</v>
      </c>
      <c r="E12" s="11">
        <v>0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0</v>
      </c>
      <c r="O12" s="11">
        <f t="shared" si="1"/>
        <v>0</v>
      </c>
    </row>
    <row r="13" spans="1:16" s="23" customFormat="1" ht="19" customHeight="1" x14ac:dyDescent="0.55000000000000004">
      <c r="A13" s="24">
        <v>8</v>
      </c>
      <c r="B13" s="1">
        <v>0</v>
      </c>
      <c r="C13" s="11">
        <v>0</v>
      </c>
      <c r="D13" s="1">
        <v>0</v>
      </c>
      <c r="E13" s="11">
        <v>0</v>
      </c>
      <c r="F13" s="1">
        <v>0</v>
      </c>
      <c r="G13" s="11">
        <v>0</v>
      </c>
      <c r="H13" s="1">
        <v>0</v>
      </c>
      <c r="I13" s="11">
        <v>0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0</v>
      </c>
      <c r="O13" s="11">
        <f t="shared" si="1"/>
        <v>0</v>
      </c>
    </row>
    <row r="14" spans="1:16" s="23" customFormat="1" ht="19" customHeight="1" x14ac:dyDescent="0.55000000000000004">
      <c r="A14" s="24">
        <v>9</v>
      </c>
      <c r="B14" s="1">
        <v>0</v>
      </c>
      <c r="C14" s="11">
        <v>0</v>
      </c>
      <c r="D14" s="1">
        <v>0</v>
      </c>
      <c r="E14" s="11">
        <v>0</v>
      </c>
      <c r="F14" s="1">
        <v>0</v>
      </c>
      <c r="G14" s="11">
        <v>0</v>
      </c>
      <c r="H14" s="1">
        <v>0</v>
      </c>
      <c r="I14" s="11">
        <v>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0</v>
      </c>
      <c r="O14" s="11">
        <f t="shared" si="1"/>
        <v>0</v>
      </c>
    </row>
    <row r="15" spans="1:16" s="23" customFormat="1" ht="19" customHeight="1" x14ac:dyDescent="0.55000000000000004">
      <c r="A15" s="24">
        <v>10</v>
      </c>
      <c r="B15" s="1">
        <v>0</v>
      </c>
      <c r="C15" s="11">
        <v>0</v>
      </c>
      <c r="D15" s="1">
        <v>0</v>
      </c>
      <c r="E15" s="11">
        <v>0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0</v>
      </c>
      <c r="O15" s="11">
        <f t="shared" si="1"/>
        <v>0</v>
      </c>
    </row>
    <row r="16" spans="1:16" s="23" customFormat="1" ht="19" customHeight="1" x14ac:dyDescent="0.55000000000000004">
      <c r="A16" s="24">
        <v>11</v>
      </c>
      <c r="B16" s="1">
        <v>0.02</v>
      </c>
      <c r="C16" s="11">
        <v>10</v>
      </c>
      <c r="D16" s="1">
        <v>0</v>
      </c>
      <c r="E16" s="11">
        <v>0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0.02</v>
      </c>
      <c r="O16" s="11">
        <f t="shared" si="1"/>
        <v>10</v>
      </c>
    </row>
    <row r="17" spans="1:15" s="23" customFormat="1" ht="19" customHeight="1" x14ac:dyDescent="0.55000000000000004">
      <c r="A17" s="24">
        <v>12</v>
      </c>
      <c r="B17" s="1">
        <v>0.04</v>
      </c>
      <c r="C17" s="11">
        <v>20</v>
      </c>
      <c r="D17" s="1">
        <v>0</v>
      </c>
      <c r="E17" s="11">
        <v>0</v>
      </c>
      <c r="F17" s="1">
        <v>0</v>
      </c>
      <c r="G17" s="11">
        <v>0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0.04</v>
      </c>
      <c r="O17" s="11">
        <f t="shared" si="1"/>
        <v>20</v>
      </c>
    </row>
    <row r="18" spans="1:15" s="23" customFormat="1" ht="19" customHeight="1" x14ac:dyDescent="0.55000000000000004">
      <c r="A18" s="24">
        <v>13</v>
      </c>
      <c r="B18" s="1">
        <v>0</v>
      </c>
      <c r="C18" s="11">
        <v>0</v>
      </c>
      <c r="D18" s="1">
        <v>0</v>
      </c>
      <c r="E18" s="11">
        <v>0</v>
      </c>
      <c r="F18" s="1">
        <v>0</v>
      </c>
      <c r="G18" s="11">
        <v>0</v>
      </c>
      <c r="H18" s="1">
        <v>0</v>
      </c>
      <c r="I18" s="11">
        <v>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0</v>
      </c>
      <c r="O18" s="11">
        <f t="shared" si="1"/>
        <v>0</v>
      </c>
    </row>
    <row r="19" spans="1:15" s="23" customFormat="1" ht="19" customHeight="1" x14ac:dyDescent="0.55000000000000004">
      <c r="A19" s="24">
        <v>14</v>
      </c>
      <c r="B19" s="1">
        <v>0</v>
      </c>
      <c r="C19" s="11">
        <v>0</v>
      </c>
      <c r="D19" s="1">
        <v>0</v>
      </c>
      <c r="E19" s="11">
        <v>0</v>
      </c>
      <c r="F19" s="1">
        <v>0</v>
      </c>
      <c r="G19" s="11">
        <v>0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0</v>
      </c>
      <c r="O19" s="11">
        <f t="shared" si="1"/>
        <v>0</v>
      </c>
    </row>
    <row r="20" spans="1:15" s="23" customFormat="1" ht="19" customHeight="1" x14ac:dyDescent="0.55000000000000004">
      <c r="A20" s="24">
        <v>15</v>
      </c>
      <c r="B20" s="1">
        <v>0.27</v>
      </c>
      <c r="C20" s="11">
        <v>138</v>
      </c>
      <c r="D20" s="1">
        <v>0</v>
      </c>
      <c r="E20" s="11">
        <v>0</v>
      </c>
      <c r="F20" s="1">
        <v>0</v>
      </c>
      <c r="G20" s="11">
        <v>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0.27</v>
      </c>
      <c r="O20" s="11">
        <f t="shared" si="1"/>
        <v>138</v>
      </c>
    </row>
    <row r="21" spans="1:15" s="23" customFormat="1" ht="19" customHeight="1" x14ac:dyDescent="0.55000000000000004">
      <c r="A21" s="24">
        <v>16</v>
      </c>
      <c r="B21" s="1">
        <v>0</v>
      </c>
      <c r="C21" s="11">
        <v>0</v>
      </c>
      <c r="D21" s="1">
        <v>0</v>
      </c>
      <c r="E21" s="11">
        <v>0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0</v>
      </c>
      <c r="O21" s="11">
        <f t="shared" si="1"/>
        <v>0</v>
      </c>
    </row>
    <row r="22" spans="1:15" s="23" customFormat="1" ht="19" customHeight="1" x14ac:dyDescent="0.55000000000000004">
      <c r="A22" s="24">
        <v>17</v>
      </c>
      <c r="B22" s="1">
        <v>0</v>
      </c>
      <c r="C22" s="11">
        <v>0</v>
      </c>
      <c r="D22" s="1">
        <v>0</v>
      </c>
      <c r="E22" s="11">
        <v>0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0</v>
      </c>
      <c r="O22" s="11">
        <f t="shared" si="1"/>
        <v>0</v>
      </c>
    </row>
    <row r="23" spans="1:15" s="23" customFormat="1" ht="19" customHeight="1" x14ac:dyDescent="0.55000000000000004">
      <c r="A23" s="24">
        <v>18</v>
      </c>
      <c r="B23" s="1">
        <v>0</v>
      </c>
      <c r="C23" s="11">
        <v>0</v>
      </c>
      <c r="D23" s="1">
        <v>0</v>
      </c>
      <c r="E23" s="11">
        <v>0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0</v>
      </c>
      <c r="O23" s="11">
        <f t="shared" si="1"/>
        <v>0</v>
      </c>
    </row>
    <row r="24" spans="1:15" s="23" customFormat="1" ht="19" customHeight="1" x14ac:dyDescent="0.55000000000000004">
      <c r="A24" s="24">
        <v>19</v>
      </c>
      <c r="B24" s="1">
        <v>0</v>
      </c>
      <c r="C24" s="11">
        <v>0</v>
      </c>
      <c r="D24" s="1">
        <v>0</v>
      </c>
      <c r="E24" s="11">
        <v>0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0</v>
      </c>
      <c r="O24" s="11">
        <f t="shared" si="1"/>
        <v>0</v>
      </c>
    </row>
    <row r="25" spans="1:15" s="23" customFormat="1" ht="19" customHeight="1" thickBot="1" x14ac:dyDescent="0.6">
      <c r="A25" s="26" t="s">
        <v>21</v>
      </c>
      <c r="B25" s="2">
        <v>0</v>
      </c>
      <c r="C25" s="12">
        <v>0</v>
      </c>
      <c r="D25" s="2">
        <v>0</v>
      </c>
      <c r="E25" s="12">
        <v>0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0</v>
      </c>
      <c r="O25" s="12">
        <f t="shared" si="1"/>
        <v>0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0.33</v>
      </c>
      <c r="C26" s="13">
        <f t="shared" si="2"/>
        <v>168</v>
      </c>
      <c r="D26" s="3">
        <f t="shared" si="2"/>
        <v>0</v>
      </c>
      <c r="E26" s="13">
        <f t="shared" si="2"/>
        <v>0</v>
      </c>
      <c r="F26" s="3">
        <f t="shared" si="2"/>
        <v>0</v>
      </c>
      <c r="G26" s="13">
        <f t="shared" si="2"/>
        <v>0</v>
      </c>
      <c r="H26" s="3">
        <f t="shared" si="2"/>
        <v>0</v>
      </c>
      <c r="I26" s="13">
        <f t="shared" si="2"/>
        <v>0</v>
      </c>
      <c r="J26" s="3">
        <f t="shared" si="2"/>
        <v>0</v>
      </c>
      <c r="K26" s="13">
        <f t="shared" si="2"/>
        <v>0</v>
      </c>
      <c r="L26" s="3">
        <f t="shared" si="2"/>
        <v>0</v>
      </c>
      <c r="M26" s="13">
        <f t="shared" si="2"/>
        <v>0</v>
      </c>
      <c r="N26" s="3">
        <f t="shared" si="2"/>
        <v>0.33</v>
      </c>
      <c r="O26" s="14">
        <f t="shared" si="2"/>
        <v>168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</v>
      </c>
      <c r="O32" s="11">
        <f t="shared" si="6"/>
        <v>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</v>
      </c>
      <c r="O33" s="11">
        <f t="shared" si="6"/>
        <v>0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</v>
      </c>
      <c r="O34" s="11">
        <f t="shared" si="6"/>
        <v>0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0</v>
      </c>
      <c r="O35" s="11">
        <f t="shared" si="6"/>
        <v>0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</v>
      </c>
      <c r="O36" s="11">
        <f t="shared" si="6"/>
        <v>0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0</v>
      </c>
      <c r="O37" s="11">
        <f t="shared" si="6"/>
        <v>0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0</v>
      </c>
      <c r="O38" s="11">
        <f t="shared" si="6"/>
        <v>0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</v>
      </c>
      <c r="M39" s="11">
        <f t="shared" si="4"/>
        <v>0</v>
      </c>
      <c r="N39" s="1">
        <f t="shared" si="5"/>
        <v>0</v>
      </c>
      <c r="O39" s="11">
        <f t="shared" si="6"/>
        <v>0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0</v>
      </c>
      <c r="G40" s="11">
        <v>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0</v>
      </c>
      <c r="M40" s="11">
        <f t="shared" si="4"/>
        <v>0</v>
      </c>
      <c r="N40" s="1">
        <f t="shared" si="5"/>
        <v>0</v>
      </c>
      <c r="O40" s="11">
        <f t="shared" si="6"/>
        <v>0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0</v>
      </c>
      <c r="G41" s="11">
        <v>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0</v>
      </c>
      <c r="M41" s="11">
        <f t="shared" si="4"/>
        <v>0</v>
      </c>
      <c r="N41" s="1">
        <f t="shared" si="5"/>
        <v>0.02</v>
      </c>
      <c r="O41" s="11">
        <f t="shared" si="6"/>
        <v>10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0</v>
      </c>
      <c r="E42" s="11">
        <v>0</v>
      </c>
      <c r="F42" s="1">
        <v>0</v>
      </c>
      <c r="G42" s="11">
        <v>0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0</v>
      </c>
      <c r="M42" s="11">
        <f t="shared" si="4"/>
        <v>0</v>
      </c>
      <c r="N42" s="1">
        <f t="shared" si="5"/>
        <v>0.04</v>
      </c>
      <c r="O42" s="11">
        <f t="shared" si="6"/>
        <v>20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0</v>
      </c>
      <c r="E43" s="11">
        <v>0</v>
      </c>
      <c r="F43" s="1">
        <v>3.35</v>
      </c>
      <c r="G43" s="11">
        <v>541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3.35</v>
      </c>
      <c r="M43" s="11">
        <f t="shared" si="4"/>
        <v>541</v>
      </c>
      <c r="N43" s="1">
        <f t="shared" si="5"/>
        <v>3.35</v>
      </c>
      <c r="O43" s="11">
        <f t="shared" si="6"/>
        <v>541</v>
      </c>
    </row>
    <row r="44" spans="1:15" ht="19" customHeight="1" x14ac:dyDescent="0.2">
      <c r="A44" s="24">
        <v>14</v>
      </c>
      <c r="B44" s="1">
        <v>0</v>
      </c>
      <c r="C44" s="11">
        <v>0</v>
      </c>
      <c r="D44" s="1">
        <v>0</v>
      </c>
      <c r="E44" s="11">
        <v>0</v>
      </c>
      <c r="F44" s="1">
        <v>7.92</v>
      </c>
      <c r="G44" s="11">
        <v>1281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7.92</v>
      </c>
      <c r="M44" s="11">
        <f t="shared" si="4"/>
        <v>1281</v>
      </c>
      <c r="N44" s="1">
        <f t="shared" si="5"/>
        <v>7.92</v>
      </c>
      <c r="O44" s="11">
        <f t="shared" si="6"/>
        <v>1281</v>
      </c>
    </row>
    <row r="45" spans="1:15" ht="19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9.7100000000000009</v>
      </c>
      <c r="G45" s="11">
        <v>1570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9.7100000000000009</v>
      </c>
      <c r="M45" s="11">
        <f t="shared" si="4"/>
        <v>1570</v>
      </c>
      <c r="N45" s="1">
        <f t="shared" si="5"/>
        <v>9.98</v>
      </c>
      <c r="O45" s="11">
        <f t="shared" si="6"/>
        <v>1708</v>
      </c>
    </row>
    <row r="46" spans="1:15" ht="19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4.8600000000000003</v>
      </c>
      <c r="G46" s="11">
        <v>785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4.8600000000000003</v>
      </c>
      <c r="M46" s="11">
        <f t="shared" si="4"/>
        <v>785</v>
      </c>
      <c r="N46" s="1">
        <f t="shared" si="5"/>
        <v>4.8600000000000003</v>
      </c>
      <c r="O46" s="11">
        <f t="shared" si="6"/>
        <v>785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1.88</v>
      </c>
      <c r="G47" s="11">
        <v>305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1.88</v>
      </c>
      <c r="M47" s="11">
        <f t="shared" si="4"/>
        <v>305</v>
      </c>
      <c r="N47" s="1">
        <f t="shared" si="5"/>
        <v>1.88</v>
      </c>
      <c r="O47" s="11">
        <f t="shared" si="6"/>
        <v>305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1.75</v>
      </c>
      <c r="G48" s="11">
        <v>283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1.75</v>
      </c>
      <c r="M48" s="11">
        <f t="shared" si="4"/>
        <v>283</v>
      </c>
      <c r="N48" s="1">
        <f t="shared" si="5"/>
        <v>1.75</v>
      </c>
      <c r="O48" s="11">
        <f t="shared" si="6"/>
        <v>283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0</v>
      </c>
      <c r="G49" s="11">
        <v>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</v>
      </c>
      <c r="M49" s="11">
        <f t="shared" si="4"/>
        <v>0</v>
      </c>
      <c r="N49" s="1">
        <f t="shared" si="5"/>
        <v>0</v>
      </c>
      <c r="O49" s="11">
        <f t="shared" si="6"/>
        <v>0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0</v>
      </c>
      <c r="G50" s="12">
        <v>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</v>
      </c>
      <c r="M50" s="12">
        <f t="shared" si="4"/>
        <v>0</v>
      </c>
      <c r="N50" s="2">
        <f t="shared" si="5"/>
        <v>0</v>
      </c>
      <c r="O50" s="12">
        <f t="shared" si="6"/>
        <v>0</v>
      </c>
    </row>
    <row r="51" spans="1:15" ht="19" customHeight="1" thickTop="1" x14ac:dyDescent="0.2">
      <c r="A51" s="27" t="s">
        <v>17</v>
      </c>
      <c r="B51" s="3">
        <f t="shared" ref="B51:O51" si="7">SUM(B31:B50)</f>
        <v>0</v>
      </c>
      <c r="C51" s="13">
        <f t="shared" si="7"/>
        <v>0</v>
      </c>
      <c r="D51" s="3">
        <f t="shared" si="7"/>
        <v>0</v>
      </c>
      <c r="E51" s="13">
        <f t="shared" si="7"/>
        <v>0</v>
      </c>
      <c r="F51" s="3">
        <f t="shared" si="7"/>
        <v>29.47</v>
      </c>
      <c r="G51" s="13">
        <f t="shared" si="7"/>
        <v>4765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29.47</v>
      </c>
      <c r="M51" s="14">
        <f t="shared" si="7"/>
        <v>4765</v>
      </c>
      <c r="N51" s="3">
        <f t="shared" si="7"/>
        <v>29.8</v>
      </c>
      <c r="O51" s="13">
        <f t="shared" si="7"/>
        <v>4933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</v>
      </c>
      <c r="C55" s="16"/>
      <c r="D55" s="3">
        <v>0</v>
      </c>
      <c r="E55" s="16"/>
      <c r="F55" s="3">
        <v>0</v>
      </c>
      <c r="G55" s="16"/>
      <c r="H55" s="3">
        <v>1.64</v>
      </c>
      <c r="I55" s="13">
        <v>1508</v>
      </c>
      <c r="J55" s="3">
        <v>0</v>
      </c>
      <c r="K55" s="16"/>
      <c r="L55" s="3">
        <f>B55+D55+F55+H55+J55</f>
        <v>1.64</v>
      </c>
      <c r="M55" s="16"/>
      <c r="N55" s="3">
        <f>L55+N51</f>
        <v>31.44</v>
      </c>
      <c r="O55" s="17">
        <f>O51</f>
        <v>4933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0F279-4EA9-4753-A763-8C99AFB869E0}">
  <sheetPr codeName="Sheet60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94</v>
      </c>
      <c r="D2" s="8" t="s">
        <v>88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0.04</v>
      </c>
      <c r="M7" s="11">
        <v>0</v>
      </c>
      <c r="N7" s="1">
        <f t="shared" si="0"/>
        <v>0.04</v>
      </c>
      <c r="O7" s="11">
        <f t="shared" si="1"/>
        <v>0</v>
      </c>
    </row>
    <row r="8" spans="1:16" s="23" customFormat="1" ht="19" customHeight="1" x14ac:dyDescent="0.55000000000000004">
      <c r="A8" s="24">
        <v>3</v>
      </c>
      <c r="B8" s="1">
        <v>1.63</v>
      </c>
      <c r="C8" s="11">
        <v>41</v>
      </c>
      <c r="D8" s="1">
        <v>0.69</v>
      </c>
      <c r="E8" s="11">
        <v>21</v>
      </c>
      <c r="F8" s="1">
        <v>0</v>
      </c>
      <c r="G8" s="11">
        <v>0</v>
      </c>
      <c r="H8" s="1">
        <v>0.14000000000000001</v>
      </c>
      <c r="I8" s="11">
        <v>12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2.46</v>
      </c>
      <c r="O8" s="11">
        <f t="shared" si="1"/>
        <v>74</v>
      </c>
    </row>
    <row r="9" spans="1:16" s="23" customFormat="1" ht="19" customHeight="1" x14ac:dyDescent="0.55000000000000004">
      <c r="A9" s="24">
        <v>4</v>
      </c>
      <c r="B9" s="1">
        <v>1.99</v>
      </c>
      <c r="C9" s="11">
        <v>161</v>
      </c>
      <c r="D9" s="1">
        <v>0.63</v>
      </c>
      <c r="E9" s="11">
        <v>51</v>
      </c>
      <c r="F9" s="1">
        <v>0</v>
      </c>
      <c r="G9" s="11">
        <v>0</v>
      </c>
      <c r="H9" s="1">
        <v>1.92</v>
      </c>
      <c r="I9" s="11">
        <v>195</v>
      </c>
      <c r="J9" s="1">
        <v>0</v>
      </c>
      <c r="K9" s="11">
        <v>0</v>
      </c>
      <c r="L9" s="1">
        <v>4.3099999999999996</v>
      </c>
      <c r="M9" s="11">
        <v>316</v>
      </c>
      <c r="N9" s="1">
        <f t="shared" si="0"/>
        <v>8.85</v>
      </c>
      <c r="O9" s="11">
        <f t="shared" si="1"/>
        <v>723</v>
      </c>
    </row>
    <row r="10" spans="1:16" s="23" customFormat="1" ht="19" customHeight="1" x14ac:dyDescent="0.55000000000000004">
      <c r="A10" s="24">
        <v>5</v>
      </c>
      <c r="B10" s="1">
        <v>0.5</v>
      </c>
      <c r="C10" s="11">
        <v>66</v>
      </c>
      <c r="D10" s="1">
        <v>4.21</v>
      </c>
      <c r="E10" s="11">
        <v>551</v>
      </c>
      <c r="F10" s="1">
        <v>0</v>
      </c>
      <c r="G10" s="11">
        <v>0</v>
      </c>
      <c r="H10" s="1">
        <v>0.78</v>
      </c>
      <c r="I10" s="11">
        <v>87</v>
      </c>
      <c r="J10" s="1">
        <v>0</v>
      </c>
      <c r="K10" s="11">
        <v>0</v>
      </c>
      <c r="L10" s="1">
        <v>19.66</v>
      </c>
      <c r="M10" s="11">
        <v>1817</v>
      </c>
      <c r="N10" s="1">
        <f t="shared" si="0"/>
        <v>25.15</v>
      </c>
      <c r="O10" s="11">
        <f t="shared" si="1"/>
        <v>2521</v>
      </c>
    </row>
    <row r="11" spans="1:16" s="23" customFormat="1" ht="19" customHeight="1" x14ac:dyDescent="0.55000000000000004">
      <c r="A11" s="24">
        <v>6</v>
      </c>
      <c r="B11" s="1">
        <v>4.05</v>
      </c>
      <c r="C11" s="11">
        <v>902</v>
      </c>
      <c r="D11" s="1">
        <v>2.06</v>
      </c>
      <c r="E11" s="11">
        <v>425</v>
      </c>
      <c r="F11" s="1">
        <v>0</v>
      </c>
      <c r="G11" s="11">
        <v>0</v>
      </c>
      <c r="H11" s="1">
        <v>1.72</v>
      </c>
      <c r="I11" s="11">
        <v>218</v>
      </c>
      <c r="J11" s="1">
        <v>0</v>
      </c>
      <c r="K11" s="11">
        <v>0</v>
      </c>
      <c r="L11" s="1">
        <v>1.37</v>
      </c>
      <c r="M11" s="11">
        <v>140</v>
      </c>
      <c r="N11" s="1">
        <f t="shared" si="0"/>
        <v>9.1999999999999993</v>
      </c>
      <c r="O11" s="11">
        <f t="shared" si="1"/>
        <v>1685</v>
      </c>
    </row>
    <row r="12" spans="1:16" s="23" customFormat="1" ht="19" customHeight="1" x14ac:dyDescent="0.55000000000000004">
      <c r="A12" s="24">
        <v>7</v>
      </c>
      <c r="B12" s="1">
        <v>11.73</v>
      </c>
      <c r="C12" s="11">
        <v>3401</v>
      </c>
      <c r="D12" s="1">
        <v>16.68</v>
      </c>
      <c r="E12" s="11">
        <v>4638</v>
      </c>
      <c r="F12" s="1">
        <v>0</v>
      </c>
      <c r="G12" s="11">
        <v>0</v>
      </c>
      <c r="H12" s="1">
        <v>3.68</v>
      </c>
      <c r="I12" s="11">
        <v>479</v>
      </c>
      <c r="J12" s="1">
        <v>0</v>
      </c>
      <c r="K12" s="11">
        <v>0</v>
      </c>
      <c r="L12" s="1">
        <v>0.54</v>
      </c>
      <c r="M12" s="11">
        <v>69</v>
      </c>
      <c r="N12" s="1">
        <f t="shared" si="0"/>
        <v>32.630000000000003</v>
      </c>
      <c r="O12" s="11">
        <f t="shared" si="1"/>
        <v>8587</v>
      </c>
    </row>
    <row r="13" spans="1:16" s="23" customFormat="1" ht="19" customHeight="1" x14ac:dyDescent="0.55000000000000004">
      <c r="A13" s="24">
        <v>8</v>
      </c>
      <c r="B13" s="1">
        <v>19.27</v>
      </c>
      <c r="C13" s="11">
        <v>6526</v>
      </c>
      <c r="D13" s="1">
        <v>33.659999999999997</v>
      </c>
      <c r="E13" s="11">
        <v>10810</v>
      </c>
      <c r="F13" s="1">
        <v>0</v>
      </c>
      <c r="G13" s="11">
        <v>0</v>
      </c>
      <c r="H13" s="1">
        <v>11.14</v>
      </c>
      <c r="I13" s="11">
        <v>1502</v>
      </c>
      <c r="J13" s="1">
        <v>0</v>
      </c>
      <c r="K13" s="11">
        <v>0</v>
      </c>
      <c r="L13" s="1">
        <v>0.28999999999999998</v>
      </c>
      <c r="M13" s="11">
        <v>38</v>
      </c>
      <c r="N13" s="1">
        <f t="shared" si="0"/>
        <v>64.36</v>
      </c>
      <c r="O13" s="11">
        <f t="shared" si="1"/>
        <v>18876</v>
      </c>
    </row>
    <row r="14" spans="1:16" s="23" customFormat="1" ht="19" customHeight="1" x14ac:dyDescent="0.55000000000000004">
      <c r="A14" s="24">
        <v>9</v>
      </c>
      <c r="B14" s="1">
        <v>30.83</v>
      </c>
      <c r="C14" s="11">
        <v>12938</v>
      </c>
      <c r="D14" s="1">
        <v>13.49</v>
      </c>
      <c r="E14" s="11">
        <v>5431</v>
      </c>
      <c r="F14" s="1">
        <v>0</v>
      </c>
      <c r="G14" s="11">
        <v>0</v>
      </c>
      <c r="H14" s="1">
        <v>5.2</v>
      </c>
      <c r="I14" s="11">
        <v>732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49.52</v>
      </c>
      <c r="O14" s="11">
        <f t="shared" si="1"/>
        <v>19101</v>
      </c>
    </row>
    <row r="15" spans="1:16" s="23" customFormat="1" ht="19" customHeight="1" x14ac:dyDescent="0.55000000000000004">
      <c r="A15" s="24">
        <v>10</v>
      </c>
      <c r="B15" s="1">
        <v>99.87</v>
      </c>
      <c r="C15" s="11">
        <v>46380</v>
      </c>
      <c r="D15" s="1">
        <v>20.66</v>
      </c>
      <c r="E15" s="11">
        <v>9204</v>
      </c>
      <c r="F15" s="1">
        <v>0</v>
      </c>
      <c r="G15" s="11">
        <v>0</v>
      </c>
      <c r="H15" s="1">
        <v>1.7</v>
      </c>
      <c r="I15" s="11">
        <v>245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122.23</v>
      </c>
      <c r="O15" s="11">
        <f t="shared" si="1"/>
        <v>55829</v>
      </c>
    </row>
    <row r="16" spans="1:16" s="23" customFormat="1" ht="19" customHeight="1" x14ac:dyDescent="0.55000000000000004">
      <c r="A16" s="24">
        <v>11</v>
      </c>
      <c r="B16" s="1">
        <v>238.85</v>
      </c>
      <c r="C16" s="11">
        <v>113283</v>
      </c>
      <c r="D16" s="1">
        <v>19.57</v>
      </c>
      <c r="E16" s="11">
        <v>8869</v>
      </c>
      <c r="F16" s="1">
        <v>0</v>
      </c>
      <c r="G16" s="11">
        <v>0</v>
      </c>
      <c r="H16" s="1">
        <v>0.47</v>
      </c>
      <c r="I16" s="11">
        <v>69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258.89000000000004</v>
      </c>
      <c r="O16" s="11">
        <f t="shared" si="1"/>
        <v>122221</v>
      </c>
    </row>
    <row r="17" spans="1:15" s="23" customFormat="1" ht="19" customHeight="1" x14ac:dyDescent="0.55000000000000004">
      <c r="A17" s="24">
        <v>12</v>
      </c>
      <c r="B17" s="1">
        <v>648.28</v>
      </c>
      <c r="C17" s="11">
        <v>315141</v>
      </c>
      <c r="D17" s="1">
        <v>46.76</v>
      </c>
      <c r="E17" s="11">
        <v>20371</v>
      </c>
      <c r="F17" s="1">
        <v>0.67</v>
      </c>
      <c r="G17" s="11">
        <v>172</v>
      </c>
      <c r="H17" s="1">
        <v>7.3</v>
      </c>
      <c r="I17" s="11">
        <v>1058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703.00999999999988</v>
      </c>
      <c r="O17" s="11">
        <f t="shared" si="1"/>
        <v>336742</v>
      </c>
    </row>
    <row r="18" spans="1:15" s="23" customFormat="1" ht="19" customHeight="1" x14ac:dyDescent="0.55000000000000004">
      <c r="A18" s="24">
        <v>13</v>
      </c>
      <c r="B18" s="1">
        <v>478.64</v>
      </c>
      <c r="C18" s="11">
        <v>236914</v>
      </c>
      <c r="D18" s="1">
        <v>48.38</v>
      </c>
      <c r="E18" s="11">
        <v>22953</v>
      </c>
      <c r="F18" s="1">
        <v>2.0499999999999998</v>
      </c>
      <c r="G18" s="11">
        <v>537</v>
      </c>
      <c r="H18" s="1">
        <v>0.71</v>
      </c>
      <c r="I18" s="11">
        <v>0</v>
      </c>
      <c r="J18" s="1">
        <v>0</v>
      </c>
      <c r="K18" s="11">
        <v>0</v>
      </c>
      <c r="L18" s="1">
        <v>0.31</v>
      </c>
      <c r="M18" s="11">
        <v>50</v>
      </c>
      <c r="N18" s="1">
        <f t="shared" si="0"/>
        <v>530.08999999999992</v>
      </c>
      <c r="O18" s="11">
        <f t="shared" si="1"/>
        <v>260454</v>
      </c>
    </row>
    <row r="19" spans="1:15" s="23" customFormat="1" ht="19" customHeight="1" x14ac:dyDescent="0.55000000000000004">
      <c r="A19" s="24">
        <v>14</v>
      </c>
      <c r="B19" s="1">
        <v>327.45999999999998</v>
      </c>
      <c r="C19" s="11">
        <v>164997</v>
      </c>
      <c r="D19" s="1">
        <v>58.37</v>
      </c>
      <c r="E19" s="11">
        <v>28224</v>
      </c>
      <c r="F19" s="1">
        <v>6.59</v>
      </c>
      <c r="G19" s="11">
        <v>1473</v>
      </c>
      <c r="H19" s="1">
        <v>4.7699999999999996</v>
      </c>
      <c r="I19" s="11">
        <v>516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397.18999999999994</v>
      </c>
      <c r="O19" s="11">
        <f t="shared" si="1"/>
        <v>195210</v>
      </c>
    </row>
    <row r="20" spans="1:15" s="23" customFormat="1" ht="19" customHeight="1" x14ac:dyDescent="0.55000000000000004">
      <c r="A20" s="24">
        <v>15</v>
      </c>
      <c r="B20" s="1">
        <v>136.5</v>
      </c>
      <c r="C20" s="11">
        <v>68341</v>
      </c>
      <c r="D20" s="1">
        <v>11.22</v>
      </c>
      <c r="E20" s="11">
        <v>5453</v>
      </c>
      <c r="F20" s="1">
        <v>3.55</v>
      </c>
      <c r="G20" s="11">
        <v>863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151.27000000000001</v>
      </c>
      <c r="O20" s="11">
        <f t="shared" si="1"/>
        <v>74657</v>
      </c>
    </row>
    <row r="21" spans="1:15" s="23" customFormat="1" ht="19" customHeight="1" x14ac:dyDescent="0.55000000000000004">
      <c r="A21" s="24">
        <v>16</v>
      </c>
      <c r="B21" s="1">
        <v>71.94</v>
      </c>
      <c r="C21" s="11">
        <v>36838</v>
      </c>
      <c r="D21" s="1">
        <v>7.68</v>
      </c>
      <c r="E21" s="11">
        <v>3735</v>
      </c>
      <c r="F21" s="1">
        <v>0</v>
      </c>
      <c r="G21" s="11">
        <v>0</v>
      </c>
      <c r="H21" s="1">
        <v>1.35</v>
      </c>
      <c r="I21" s="11">
        <v>214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80.97</v>
      </c>
      <c r="O21" s="11">
        <f t="shared" si="1"/>
        <v>40787</v>
      </c>
    </row>
    <row r="22" spans="1:15" s="23" customFormat="1" ht="19" customHeight="1" x14ac:dyDescent="0.55000000000000004">
      <c r="A22" s="24">
        <v>17</v>
      </c>
      <c r="B22" s="1">
        <v>42.3</v>
      </c>
      <c r="C22" s="11">
        <v>21061</v>
      </c>
      <c r="D22" s="1">
        <v>5.93</v>
      </c>
      <c r="E22" s="11">
        <v>2909</v>
      </c>
      <c r="F22" s="1">
        <v>0</v>
      </c>
      <c r="G22" s="11">
        <v>0</v>
      </c>
      <c r="H22" s="1">
        <v>0.78</v>
      </c>
      <c r="I22" s="11">
        <v>125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49.01</v>
      </c>
      <c r="O22" s="11">
        <f t="shared" si="1"/>
        <v>24095</v>
      </c>
    </row>
    <row r="23" spans="1:15" s="23" customFormat="1" ht="19" customHeight="1" x14ac:dyDescent="0.55000000000000004">
      <c r="A23" s="24">
        <v>18</v>
      </c>
      <c r="B23" s="1">
        <v>23.57</v>
      </c>
      <c r="C23" s="11">
        <v>11888</v>
      </c>
      <c r="D23" s="1">
        <v>10.5</v>
      </c>
      <c r="E23" s="11">
        <v>5153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34.07</v>
      </c>
      <c r="O23" s="11">
        <f t="shared" si="1"/>
        <v>17041</v>
      </c>
    </row>
    <row r="24" spans="1:15" s="23" customFormat="1" ht="19" customHeight="1" x14ac:dyDescent="0.55000000000000004">
      <c r="A24" s="24">
        <v>19</v>
      </c>
      <c r="B24" s="1">
        <v>22.98</v>
      </c>
      <c r="C24" s="11">
        <v>11681</v>
      </c>
      <c r="D24" s="1">
        <v>14.95</v>
      </c>
      <c r="E24" s="11">
        <v>7250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37.93</v>
      </c>
      <c r="O24" s="11">
        <f t="shared" si="1"/>
        <v>18931</v>
      </c>
    </row>
    <row r="25" spans="1:15" s="23" customFormat="1" ht="19" customHeight="1" thickBot="1" x14ac:dyDescent="0.6">
      <c r="A25" s="26" t="s">
        <v>21</v>
      </c>
      <c r="B25" s="2">
        <v>52.95</v>
      </c>
      <c r="C25" s="12">
        <v>27093</v>
      </c>
      <c r="D25" s="2">
        <v>13.42</v>
      </c>
      <c r="E25" s="12">
        <v>6608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66.37</v>
      </c>
      <c r="O25" s="12">
        <f t="shared" si="1"/>
        <v>33701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2213.34</v>
      </c>
      <c r="C26" s="13">
        <f t="shared" si="2"/>
        <v>1077652</v>
      </c>
      <c r="D26" s="3">
        <f t="shared" si="2"/>
        <v>328.86</v>
      </c>
      <c r="E26" s="13">
        <f t="shared" si="2"/>
        <v>142656</v>
      </c>
      <c r="F26" s="3">
        <f t="shared" si="2"/>
        <v>12.86</v>
      </c>
      <c r="G26" s="13">
        <f t="shared" si="2"/>
        <v>3045</v>
      </c>
      <c r="H26" s="3">
        <f t="shared" si="2"/>
        <v>41.660000000000004</v>
      </c>
      <c r="I26" s="13">
        <f t="shared" si="2"/>
        <v>5452</v>
      </c>
      <c r="J26" s="3">
        <f t="shared" si="2"/>
        <v>0</v>
      </c>
      <c r="K26" s="13">
        <f t="shared" si="2"/>
        <v>0</v>
      </c>
      <c r="L26" s="3">
        <f t="shared" si="2"/>
        <v>26.519999999999996</v>
      </c>
      <c r="M26" s="13">
        <f t="shared" si="2"/>
        <v>2430</v>
      </c>
      <c r="N26" s="3">
        <f t="shared" si="2"/>
        <v>2623.24</v>
      </c>
      <c r="O26" s="14">
        <f t="shared" si="2"/>
        <v>1231235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0.4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0.4</v>
      </c>
      <c r="M31" s="11">
        <f t="shared" ref="M31:M50" si="4">SUM(C31,E31,G31,I31,K31)</f>
        <v>0</v>
      </c>
      <c r="N31" s="1">
        <f t="shared" ref="N31:N50" si="5">SUM(L31,N6)</f>
        <v>0.4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0.04</v>
      </c>
      <c r="O32" s="11">
        <f t="shared" si="6"/>
        <v>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5.17</v>
      </c>
      <c r="G33" s="11">
        <v>312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5.17</v>
      </c>
      <c r="M33" s="11">
        <f t="shared" si="4"/>
        <v>312</v>
      </c>
      <c r="N33" s="1">
        <f t="shared" si="5"/>
        <v>7.63</v>
      </c>
      <c r="O33" s="11">
        <f t="shared" si="6"/>
        <v>386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7.0000000000000007E-2</v>
      </c>
      <c r="G34" s="11">
        <v>6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7.0000000000000007E-2</v>
      </c>
      <c r="M34" s="11">
        <f t="shared" si="4"/>
        <v>6</v>
      </c>
      <c r="N34" s="1">
        <f t="shared" si="5"/>
        <v>8.92</v>
      </c>
      <c r="O34" s="11">
        <f t="shared" si="6"/>
        <v>729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0.53</v>
      </c>
      <c r="G35" s="11">
        <v>48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0.53</v>
      </c>
      <c r="M35" s="11">
        <f t="shared" si="4"/>
        <v>48</v>
      </c>
      <c r="N35" s="1">
        <f t="shared" si="5"/>
        <v>25.68</v>
      </c>
      <c r="O35" s="11">
        <f t="shared" si="6"/>
        <v>2569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4.76</v>
      </c>
      <c r="G36" s="11">
        <v>500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4.76</v>
      </c>
      <c r="M36" s="11">
        <f t="shared" si="4"/>
        <v>500</v>
      </c>
      <c r="N36" s="1">
        <f t="shared" si="5"/>
        <v>13.959999999999999</v>
      </c>
      <c r="O36" s="11">
        <f t="shared" si="6"/>
        <v>2185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0.59</v>
      </c>
      <c r="E37" s="11">
        <v>77</v>
      </c>
      <c r="F37" s="1">
        <v>0.03</v>
      </c>
      <c r="G37" s="11">
        <v>4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0.62</v>
      </c>
      <c r="M37" s="11">
        <f t="shared" si="4"/>
        <v>81</v>
      </c>
      <c r="N37" s="1">
        <f t="shared" si="5"/>
        <v>33.25</v>
      </c>
      <c r="O37" s="11">
        <f t="shared" si="6"/>
        <v>8668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0.06</v>
      </c>
      <c r="G38" s="11">
        <v>8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0.06</v>
      </c>
      <c r="M38" s="11">
        <f t="shared" si="4"/>
        <v>8</v>
      </c>
      <c r="N38" s="1">
        <f t="shared" si="5"/>
        <v>64.42</v>
      </c>
      <c r="O38" s="11">
        <f t="shared" si="6"/>
        <v>18884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1.3</v>
      </c>
      <c r="E39" s="11">
        <v>185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1.3</v>
      </c>
      <c r="M39" s="11">
        <f t="shared" si="4"/>
        <v>185</v>
      </c>
      <c r="N39" s="1">
        <f t="shared" si="5"/>
        <v>50.82</v>
      </c>
      <c r="O39" s="11">
        <f t="shared" si="6"/>
        <v>19286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0.54</v>
      </c>
      <c r="E40" s="11">
        <v>79</v>
      </c>
      <c r="F40" s="1">
        <v>8.8699999999999992</v>
      </c>
      <c r="G40" s="11">
        <v>1360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9.41</v>
      </c>
      <c r="M40" s="11">
        <f t="shared" si="4"/>
        <v>1439</v>
      </c>
      <c r="N40" s="1">
        <f t="shared" si="5"/>
        <v>131.64000000000001</v>
      </c>
      <c r="O40" s="11">
        <f t="shared" si="6"/>
        <v>57268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23.54</v>
      </c>
      <c r="G41" s="11">
        <v>3590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23.54</v>
      </c>
      <c r="M41" s="11">
        <f t="shared" si="4"/>
        <v>3590</v>
      </c>
      <c r="N41" s="1">
        <f t="shared" si="5"/>
        <v>282.43000000000006</v>
      </c>
      <c r="O41" s="11">
        <f t="shared" si="6"/>
        <v>125811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1.62</v>
      </c>
      <c r="E42" s="11">
        <v>245</v>
      </c>
      <c r="F42" s="1">
        <v>68.09</v>
      </c>
      <c r="G42" s="11">
        <v>10292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69.710000000000008</v>
      </c>
      <c r="M42" s="11">
        <f t="shared" si="4"/>
        <v>10537</v>
      </c>
      <c r="N42" s="1">
        <f t="shared" si="5"/>
        <v>772.71999999999991</v>
      </c>
      <c r="O42" s="11">
        <f t="shared" si="6"/>
        <v>347279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3.87</v>
      </c>
      <c r="E43" s="11">
        <v>592</v>
      </c>
      <c r="F43" s="1">
        <v>353.71</v>
      </c>
      <c r="G43" s="11">
        <v>55755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357.58</v>
      </c>
      <c r="M43" s="11">
        <f t="shared" si="4"/>
        <v>56347</v>
      </c>
      <c r="N43" s="1">
        <f t="shared" si="5"/>
        <v>887.66999999999985</v>
      </c>
      <c r="O43" s="11">
        <f t="shared" si="6"/>
        <v>316801</v>
      </c>
    </row>
    <row r="44" spans="1:15" ht="19" customHeight="1" x14ac:dyDescent="0.2">
      <c r="A44" s="24">
        <v>14</v>
      </c>
      <c r="B44" s="1">
        <v>0</v>
      </c>
      <c r="C44" s="11">
        <v>0</v>
      </c>
      <c r="D44" s="1">
        <v>5.23</v>
      </c>
      <c r="E44" s="11">
        <v>811</v>
      </c>
      <c r="F44" s="1">
        <v>726.73</v>
      </c>
      <c r="G44" s="11">
        <v>115785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731.96</v>
      </c>
      <c r="M44" s="11">
        <f t="shared" si="4"/>
        <v>116596</v>
      </c>
      <c r="N44" s="1">
        <f t="shared" si="5"/>
        <v>1129.1500000000001</v>
      </c>
      <c r="O44" s="11">
        <f t="shared" si="6"/>
        <v>311806</v>
      </c>
    </row>
    <row r="45" spans="1:15" ht="19" customHeight="1" x14ac:dyDescent="0.2">
      <c r="A45" s="24">
        <v>15</v>
      </c>
      <c r="B45" s="1">
        <v>0</v>
      </c>
      <c r="C45" s="11">
        <v>0</v>
      </c>
      <c r="D45" s="1">
        <v>1.74</v>
      </c>
      <c r="E45" s="11">
        <v>261</v>
      </c>
      <c r="F45" s="1">
        <v>369.23</v>
      </c>
      <c r="G45" s="11">
        <v>58571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370.97</v>
      </c>
      <c r="M45" s="11">
        <f t="shared" si="4"/>
        <v>58832</v>
      </c>
      <c r="N45" s="1">
        <f t="shared" si="5"/>
        <v>522.24</v>
      </c>
      <c r="O45" s="11">
        <f t="shared" si="6"/>
        <v>133489</v>
      </c>
    </row>
    <row r="46" spans="1:15" ht="19" customHeight="1" x14ac:dyDescent="0.2">
      <c r="A46" s="24">
        <v>16</v>
      </c>
      <c r="B46" s="1">
        <v>0</v>
      </c>
      <c r="C46" s="11">
        <v>0</v>
      </c>
      <c r="D46" s="1">
        <v>2.31</v>
      </c>
      <c r="E46" s="11">
        <v>366</v>
      </c>
      <c r="F46" s="1">
        <v>248.99</v>
      </c>
      <c r="G46" s="11">
        <v>39143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251.3</v>
      </c>
      <c r="M46" s="11">
        <f t="shared" si="4"/>
        <v>39509</v>
      </c>
      <c r="N46" s="1">
        <f t="shared" si="5"/>
        <v>332.27</v>
      </c>
      <c r="O46" s="11">
        <f t="shared" si="6"/>
        <v>80296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1.48</v>
      </c>
      <c r="E47" s="11">
        <v>237</v>
      </c>
      <c r="F47" s="1">
        <v>88.3</v>
      </c>
      <c r="G47" s="11">
        <v>14182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89.78</v>
      </c>
      <c r="M47" s="11">
        <f t="shared" si="4"/>
        <v>14419</v>
      </c>
      <c r="N47" s="1">
        <f t="shared" si="5"/>
        <v>138.79</v>
      </c>
      <c r="O47" s="11">
        <f t="shared" si="6"/>
        <v>38514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43.58</v>
      </c>
      <c r="G48" s="11">
        <v>6968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43.58</v>
      </c>
      <c r="M48" s="11">
        <f t="shared" si="4"/>
        <v>6968</v>
      </c>
      <c r="N48" s="1">
        <f t="shared" si="5"/>
        <v>77.650000000000006</v>
      </c>
      <c r="O48" s="11">
        <f t="shared" si="6"/>
        <v>24009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15.1</v>
      </c>
      <c r="G49" s="11">
        <v>2384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15.1</v>
      </c>
      <c r="M49" s="11">
        <f t="shared" si="4"/>
        <v>2384</v>
      </c>
      <c r="N49" s="1">
        <f t="shared" si="5"/>
        <v>53.03</v>
      </c>
      <c r="O49" s="11">
        <f t="shared" si="6"/>
        <v>21315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13.72</v>
      </c>
      <c r="G50" s="12">
        <v>2177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13.72</v>
      </c>
      <c r="M50" s="12">
        <f t="shared" si="4"/>
        <v>2177</v>
      </c>
      <c r="N50" s="2">
        <f t="shared" si="5"/>
        <v>80.09</v>
      </c>
      <c r="O50" s="12">
        <f t="shared" si="6"/>
        <v>35878</v>
      </c>
    </row>
    <row r="51" spans="1:15" ht="19" customHeight="1" thickTop="1" x14ac:dyDescent="0.2">
      <c r="A51" s="27" t="s">
        <v>17</v>
      </c>
      <c r="B51" s="3">
        <f t="shared" ref="B51:O51" si="7">SUM(B31:B50)</f>
        <v>0</v>
      </c>
      <c r="C51" s="13">
        <f t="shared" si="7"/>
        <v>0</v>
      </c>
      <c r="D51" s="3">
        <f t="shared" si="7"/>
        <v>18.680000000000003</v>
      </c>
      <c r="E51" s="13">
        <f t="shared" si="7"/>
        <v>2853</v>
      </c>
      <c r="F51" s="3">
        <f t="shared" si="7"/>
        <v>1970.8799999999999</v>
      </c>
      <c r="G51" s="13">
        <f t="shared" si="7"/>
        <v>311085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1989.56</v>
      </c>
      <c r="M51" s="14">
        <f t="shared" si="7"/>
        <v>313938</v>
      </c>
      <c r="N51" s="3">
        <f t="shared" si="7"/>
        <v>4612.7999999999993</v>
      </c>
      <c r="O51" s="13">
        <f t="shared" si="7"/>
        <v>1545173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2.87</v>
      </c>
      <c r="C55" s="16"/>
      <c r="D55" s="3">
        <v>17.52</v>
      </c>
      <c r="E55" s="16"/>
      <c r="F55" s="3">
        <v>0.59</v>
      </c>
      <c r="G55" s="16"/>
      <c r="H55" s="3">
        <v>475.73</v>
      </c>
      <c r="I55" s="13">
        <v>551026</v>
      </c>
      <c r="J55" s="3">
        <v>0.45</v>
      </c>
      <c r="K55" s="16"/>
      <c r="L55" s="3">
        <f>B55+D55+F55+H55+J55</f>
        <v>497.16</v>
      </c>
      <c r="M55" s="16"/>
      <c r="N55" s="3">
        <f>L55+N51</f>
        <v>5109.9599999999991</v>
      </c>
      <c r="O55" s="17">
        <f>O51</f>
        <v>1545173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4FF9-6D57-40E0-A097-7702051C613D}">
  <sheetPr codeName="Sheet5">
    <tabColor rgb="FFFF0000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97</v>
      </c>
      <c r="D2" s="8" t="s">
        <v>3</v>
      </c>
      <c r="E2" s="19"/>
      <c r="F2" s="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28.35</v>
      </c>
      <c r="C6" s="11">
        <v>0</v>
      </c>
      <c r="D6" s="1">
        <v>15.73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44.08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22.49</v>
      </c>
      <c r="C7" s="11">
        <v>0</v>
      </c>
      <c r="D7" s="1">
        <v>5.77</v>
      </c>
      <c r="E7" s="11">
        <v>0</v>
      </c>
      <c r="F7" s="1">
        <v>0</v>
      </c>
      <c r="G7" s="11">
        <v>0</v>
      </c>
      <c r="H7" s="1">
        <v>0.3</v>
      </c>
      <c r="I7" s="11">
        <v>18</v>
      </c>
      <c r="J7" s="1">
        <v>0</v>
      </c>
      <c r="K7" s="11">
        <v>0</v>
      </c>
      <c r="L7" s="1">
        <v>2.71</v>
      </c>
      <c r="M7" s="11">
        <v>44</v>
      </c>
      <c r="N7" s="1">
        <f t="shared" si="0"/>
        <v>31.27</v>
      </c>
      <c r="O7" s="11">
        <f t="shared" si="1"/>
        <v>62</v>
      </c>
    </row>
    <row r="8" spans="1:16" s="23" customFormat="1" ht="19" customHeight="1" x14ac:dyDescent="0.55000000000000004">
      <c r="A8" s="24">
        <v>3</v>
      </c>
      <c r="B8" s="1">
        <v>24.52</v>
      </c>
      <c r="C8" s="11">
        <v>1035</v>
      </c>
      <c r="D8" s="1">
        <v>4.62</v>
      </c>
      <c r="E8" s="11">
        <v>174</v>
      </c>
      <c r="F8" s="1">
        <v>0</v>
      </c>
      <c r="G8" s="11">
        <v>0</v>
      </c>
      <c r="H8" s="1">
        <v>1.46</v>
      </c>
      <c r="I8" s="11">
        <v>115</v>
      </c>
      <c r="J8" s="1">
        <v>0</v>
      </c>
      <c r="K8" s="11">
        <v>0</v>
      </c>
      <c r="L8" s="1">
        <v>0.91</v>
      </c>
      <c r="M8" s="11">
        <v>53</v>
      </c>
      <c r="N8" s="1">
        <f t="shared" si="0"/>
        <v>31.51</v>
      </c>
      <c r="O8" s="11">
        <f t="shared" si="1"/>
        <v>1377</v>
      </c>
    </row>
    <row r="9" spans="1:16" s="23" customFormat="1" ht="19" customHeight="1" x14ac:dyDescent="0.55000000000000004">
      <c r="A9" s="24">
        <v>4</v>
      </c>
      <c r="B9" s="1">
        <v>35.89</v>
      </c>
      <c r="C9" s="11">
        <v>2826</v>
      </c>
      <c r="D9" s="1">
        <v>20.99</v>
      </c>
      <c r="E9" s="11">
        <v>1810</v>
      </c>
      <c r="F9" s="1">
        <v>0</v>
      </c>
      <c r="G9" s="11">
        <v>0</v>
      </c>
      <c r="H9" s="1">
        <v>3.1</v>
      </c>
      <c r="I9" s="11">
        <v>320</v>
      </c>
      <c r="J9" s="1">
        <v>0</v>
      </c>
      <c r="K9" s="11">
        <v>0</v>
      </c>
      <c r="L9" s="1">
        <v>3.57</v>
      </c>
      <c r="M9" s="11">
        <v>282</v>
      </c>
      <c r="N9" s="1">
        <f t="shared" si="0"/>
        <v>63.55</v>
      </c>
      <c r="O9" s="11">
        <f t="shared" si="1"/>
        <v>5238</v>
      </c>
    </row>
    <row r="10" spans="1:16" s="23" customFormat="1" ht="19" customHeight="1" x14ac:dyDescent="0.55000000000000004">
      <c r="A10" s="24">
        <v>5</v>
      </c>
      <c r="B10" s="1">
        <v>40.68</v>
      </c>
      <c r="C10" s="11">
        <v>5510</v>
      </c>
      <c r="D10" s="1">
        <v>71.510000000000005</v>
      </c>
      <c r="E10" s="11">
        <v>9501</v>
      </c>
      <c r="F10" s="1">
        <v>0</v>
      </c>
      <c r="G10" s="11">
        <v>0</v>
      </c>
      <c r="H10" s="1">
        <v>7.59</v>
      </c>
      <c r="I10" s="11">
        <v>846</v>
      </c>
      <c r="J10" s="1">
        <v>0.11</v>
      </c>
      <c r="K10" s="11">
        <v>15</v>
      </c>
      <c r="L10" s="1">
        <v>21.85</v>
      </c>
      <c r="M10" s="11">
        <v>1914</v>
      </c>
      <c r="N10" s="1">
        <f t="shared" si="0"/>
        <v>141.74</v>
      </c>
      <c r="O10" s="11">
        <f t="shared" si="1"/>
        <v>17786</v>
      </c>
    </row>
    <row r="11" spans="1:16" s="23" customFormat="1" ht="19" customHeight="1" x14ac:dyDescent="0.55000000000000004">
      <c r="A11" s="24">
        <v>6</v>
      </c>
      <c r="B11" s="1">
        <v>33.090000000000003</v>
      </c>
      <c r="C11" s="11">
        <v>6463</v>
      </c>
      <c r="D11" s="1">
        <v>53.65</v>
      </c>
      <c r="E11" s="11">
        <v>9982</v>
      </c>
      <c r="F11" s="1">
        <v>0.14000000000000001</v>
      </c>
      <c r="G11" s="11">
        <v>21</v>
      </c>
      <c r="H11" s="1">
        <v>16.61</v>
      </c>
      <c r="I11" s="11">
        <v>2027</v>
      </c>
      <c r="J11" s="1">
        <v>0</v>
      </c>
      <c r="K11" s="11">
        <v>0</v>
      </c>
      <c r="L11" s="1">
        <v>2.65</v>
      </c>
      <c r="M11" s="11">
        <v>274</v>
      </c>
      <c r="N11" s="1">
        <f t="shared" si="0"/>
        <v>106.14000000000001</v>
      </c>
      <c r="O11" s="11">
        <f t="shared" si="1"/>
        <v>18767</v>
      </c>
    </row>
    <row r="12" spans="1:16" s="23" customFormat="1" ht="19" customHeight="1" x14ac:dyDescent="0.55000000000000004">
      <c r="A12" s="24">
        <v>7</v>
      </c>
      <c r="B12" s="1">
        <v>24.73</v>
      </c>
      <c r="C12" s="11">
        <v>7239</v>
      </c>
      <c r="D12" s="1">
        <v>71.89</v>
      </c>
      <c r="E12" s="11">
        <v>19638</v>
      </c>
      <c r="F12" s="1">
        <v>0</v>
      </c>
      <c r="G12" s="11">
        <v>0</v>
      </c>
      <c r="H12" s="1">
        <v>34.74</v>
      </c>
      <c r="I12" s="11">
        <v>4575</v>
      </c>
      <c r="J12" s="1">
        <v>0</v>
      </c>
      <c r="K12" s="11">
        <v>0</v>
      </c>
      <c r="L12" s="1">
        <v>2.16</v>
      </c>
      <c r="M12" s="11">
        <v>269</v>
      </c>
      <c r="N12" s="1">
        <f t="shared" si="0"/>
        <v>133.52000000000001</v>
      </c>
      <c r="O12" s="11">
        <f t="shared" si="1"/>
        <v>31721</v>
      </c>
    </row>
    <row r="13" spans="1:16" s="23" customFormat="1" ht="19" customHeight="1" x14ac:dyDescent="0.55000000000000004">
      <c r="A13" s="24">
        <v>8</v>
      </c>
      <c r="B13" s="1">
        <v>16.73</v>
      </c>
      <c r="C13" s="11">
        <v>5995</v>
      </c>
      <c r="D13" s="1">
        <v>49.93</v>
      </c>
      <c r="E13" s="11">
        <v>16842</v>
      </c>
      <c r="F13" s="1">
        <v>0</v>
      </c>
      <c r="G13" s="11">
        <v>0</v>
      </c>
      <c r="H13" s="1">
        <v>26.99</v>
      </c>
      <c r="I13" s="11">
        <v>3688</v>
      </c>
      <c r="J13" s="1">
        <v>0</v>
      </c>
      <c r="K13" s="11">
        <v>0</v>
      </c>
      <c r="L13" s="1">
        <v>0.25</v>
      </c>
      <c r="M13" s="11">
        <v>34</v>
      </c>
      <c r="N13" s="1">
        <f t="shared" si="0"/>
        <v>93.899999999999991</v>
      </c>
      <c r="O13" s="11">
        <f t="shared" si="1"/>
        <v>26559</v>
      </c>
    </row>
    <row r="14" spans="1:16" s="23" customFormat="1" ht="19" customHeight="1" x14ac:dyDescent="0.55000000000000004">
      <c r="A14" s="24">
        <v>9</v>
      </c>
      <c r="B14" s="1">
        <v>54.49</v>
      </c>
      <c r="C14" s="11">
        <v>23363</v>
      </c>
      <c r="D14" s="1">
        <v>178</v>
      </c>
      <c r="E14" s="11">
        <v>72082</v>
      </c>
      <c r="F14" s="1">
        <v>0</v>
      </c>
      <c r="G14" s="11">
        <v>0</v>
      </c>
      <c r="H14" s="1">
        <v>58.43</v>
      </c>
      <c r="I14" s="11">
        <v>8257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290.92</v>
      </c>
      <c r="O14" s="11">
        <f t="shared" si="1"/>
        <v>103702</v>
      </c>
    </row>
    <row r="15" spans="1:16" s="23" customFormat="1" ht="19" customHeight="1" x14ac:dyDescent="0.55000000000000004">
      <c r="A15" s="24">
        <v>10</v>
      </c>
      <c r="B15" s="1">
        <v>161.32</v>
      </c>
      <c r="C15" s="11">
        <v>75868</v>
      </c>
      <c r="D15" s="1">
        <v>230.79</v>
      </c>
      <c r="E15" s="11">
        <v>103281</v>
      </c>
      <c r="F15" s="1">
        <v>0</v>
      </c>
      <c r="G15" s="11">
        <v>0</v>
      </c>
      <c r="H15" s="1">
        <v>72.14</v>
      </c>
      <c r="I15" s="11">
        <v>10490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464.25</v>
      </c>
      <c r="O15" s="11">
        <f t="shared" si="1"/>
        <v>189639</v>
      </c>
    </row>
    <row r="16" spans="1:16" s="23" customFormat="1" ht="19" customHeight="1" x14ac:dyDescent="0.55000000000000004">
      <c r="A16" s="24">
        <v>11</v>
      </c>
      <c r="B16" s="1">
        <v>405.62</v>
      </c>
      <c r="C16" s="11">
        <v>193634</v>
      </c>
      <c r="D16" s="1">
        <v>358.29</v>
      </c>
      <c r="E16" s="11">
        <v>164376</v>
      </c>
      <c r="F16" s="1">
        <v>0</v>
      </c>
      <c r="G16" s="11">
        <v>0</v>
      </c>
      <c r="H16" s="1">
        <v>77.900000000000006</v>
      </c>
      <c r="I16" s="11">
        <v>11477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841.81000000000006</v>
      </c>
      <c r="O16" s="11">
        <f t="shared" si="1"/>
        <v>369487</v>
      </c>
    </row>
    <row r="17" spans="1:15" s="23" customFormat="1" ht="19" customHeight="1" x14ac:dyDescent="0.55000000000000004">
      <c r="A17" s="24">
        <v>12</v>
      </c>
      <c r="B17" s="1">
        <v>871.62</v>
      </c>
      <c r="C17" s="11">
        <v>431120</v>
      </c>
      <c r="D17" s="1">
        <v>476.12</v>
      </c>
      <c r="E17" s="11">
        <v>224190</v>
      </c>
      <c r="F17" s="1">
        <v>3.07</v>
      </c>
      <c r="G17" s="11">
        <v>790</v>
      </c>
      <c r="H17" s="1">
        <v>37.28</v>
      </c>
      <c r="I17" s="11">
        <v>5644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1388.09</v>
      </c>
      <c r="O17" s="11">
        <f t="shared" si="1"/>
        <v>661744</v>
      </c>
    </row>
    <row r="18" spans="1:15" s="23" customFormat="1" ht="19" customHeight="1" x14ac:dyDescent="0.55000000000000004">
      <c r="A18" s="24">
        <v>13</v>
      </c>
      <c r="B18" s="1">
        <v>1212.2</v>
      </c>
      <c r="C18" s="11">
        <v>608738</v>
      </c>
      <c r="D18" s="1">
        <v>475.73</v>
      </c>
      <c r="E18" s="11">
        <v>226526</v>
      </c>
      <c r="F18" s="1">
        <v>30.25</v>
      </c>
      <c r="G18" s="11">
        <v>7930</v>
      </c>
      <c r="H18" s="1">
        <v>18.899999999999999</v>
      </c>
      <c r="I18" s="11">
        <v>2891</v>
      </c>
      <c r="J18" s="1">
        <v>0</v>
      </c>
      <c r="K18" s="11">
        <v>0</v>
      </c>
      <c r="L18" s="1">
        <v>0.08</v>
      </c>
      <c r="M18" s="11">
        <v>13</v>
      </c>
      <c r="N18" s="1">
        <f t="shared" si="0"/>
        <v>1737.16</v>
      </c>
      <c r="O18" s="11">
        <f t="shared" si="1"/>
        <v>846098</v>
      </c>
    </row>
    <row r="19" spans="1:15" s="23" customFormat="1" ht="19" customHeight="1" x14ac:dyDescent="0.55000000000000004">
      <c r="A19" s="24">
        <v>14</v>
      </c>
      <c r="B19" s="1">
        <v>1456.95</v>
      </c>
      <c r="C19" s="11">
        <v>742386</v>
      </c>
      <c r="D19" s="1">
        <v>548.33000000000004</v>
      </c>
      <c r="E19" s="11">
        <v>264340</v>
      </c>
      <c r="F19" s="1">
        <v>50.28</v>
      </c>
      <c r="G19" s="11">
        <v>13273</v>
      </c>
      <c r="H19" s="1">
        <v>4.46</v>
      </c>
      <c r="I19" s="11">
        <v>693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2060.0200000000004</v>
      </c>
      <c r="O19" s="11">
        <f t="shared" si="1"/>
        <v>1020692</v>
      </c>
    </row>
    <row r="20" spans="1:15" s="23" customFormat="1" ht="19" customHeight="1" x14ac:dyDescent="0.55000000000000004">
      <c r="A20" s="24">
        <v>15</v>
      </c>
      <c r="B20" s="1">
        <v>810.59</v>
      </c>
      <c r="C20" s="11">
        <v>415231</v>
      </c>
      <c r="D20" s="1">
        <v>139.16</v>
      </c>
      <c r="E20" s="11">
        <v>67579</v>
      </c>
      <c r="F20" s="1">
        <v>8.7899999999999991</v>
      </c>
      <c r="G20" s="11">
        <v>2332</v>
      </c>
      <c r="H20" s="1">
        <v>3.4</v>
      </c>
      <c r="I20" s="11">
        <v>532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961.93999999999994</v>
      </c>
      <c r="O20" s="11">
        <f t="shared" si="1"/>
        <v>485674</v>
      </c>
    </row>
    <row r="21" spans="1:15" s="23" customFormat="1" ht="19" customHeight="1" x14ac:dyDescent="0.55000000000000004">
      <c r="A21" s="24">
        <v>16</v>
      </c>
      <c r="B21" s="1">
        <v>323.60000000000002</v>
      </c>
      <c r="C21" s="11">
        <v>166352</v>
      </c>
      <c r="D21" s="1">
        <v>55.71</v>
      </c>
      <c r="E21" s="11">
        <v>27204</v>
      </c>
      <c r="F21" s="1">
        <v>14.53</v>
      </c>
      <c r="G21" s="11">
        <v>3869</v>
      </c>
      <c r="H21" s="1">
        <v>0.11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393.95</v>
      </c>
      <c r="O21" s="11">
        <f t="shared" si="1"/>
        <v>197425</v>
      </c>
    </row>
    <row r="22" spans="1:15" s="23" customFormat="1" ht="19" customHeight="1" x14ac:dyDescent="0.55000000000000004">
      <c r="A22" s="24">
        <v>17</v>
      </c>
      <c r="B22" s="1">
        <v>200.54</v>
      </c>
      <c r="C22" s="11">
        <v>103171</v>
      </c>
      <c r="D22" s="1">
        <v>43.86</v>
      </c>
      <c r="E22" s="11">
        <v>21490</v>
      </c>
      <c r="F22" s="1">
        <v>0.23</v>
      </c>
      <c r="G22" s="11">
        <v>61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244.62999999999997</v>
      </c>
      <c r="O22" s="11">
        <f t="shared" si="1"/>
        <v>124722</v>
      </c>
    </row>
    <row r="23" spans="1:15" s="23" customFormat="1" ht="19" customHeight="1" x14ac:dyDescent="0.55000000000000004">
      <c r="A23" s="24">
        <v>18</v>
      </c>
      <c r="B23" s="1">
        <v>88.6</v>
      </c>
      <c r="C23" s="11">
        <v>45580</v>
      </c>
      <c r="D23" s="1">
        <v>26.17</v>
      </c>
      <c r="E23" s="11">
        <v>12889</v>
      </c>
      <c r="F23" s="1">
        <v>0.9</v>
      </c>
      <c r="G23" s="11">
        <v>239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115.67</v>
      </c>
      <c r="O23" s="11">
        <f t="shared" si="1"/>
        <v>58708</v>
      </c>
    </row>
    <row r="24" spans="1:15" s="23" customFormat="1" ht="19" customHeight="1" x14ac:dyDescent="0.55000000000000004">
      <c r="A24" s="24">
        <v>19</v>
      </c>
      <c r="B24" s="1">
        <v>51.95</v>
      </c>
      <c r="C24" s="11">
        <v>26693</v>
      </c>
      <c r="D24" s="1">
        <v>53.2</v>
      </c>
      <c r="E24" s="11">
        <v>26180</v>
      </c>
      <c r="F24" s="1">
        <v>0.19</v>
      </c>
      <c r="G24" s="11">
        <v>51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105.34</v>
      </c>
      <c r="O24" s="11">
        <f t="shared" si="1"/>
        <v>52924</v>
      </c>
    </row>
    <row r="25" spans="1:15" s="23" customFormat="1" ht="19" customHeight="1" thickBot="1" x14ac:dyDescent="0.6">
      <c r="A25" s="26" t="s">
        <v>21</v>
      </c>
      <c r="B25" s="2">
        <v>107.57</v>
      </c>
      <c r="C25" s="12">
        <v>54979</v>
      </c>
      <c r="D25" s="2">
        <v>61.85</v>
      </c>
      <c r="E25" s="12">
        <v>30437</v>
      </c>
      <c r="F25" s="2">
        <v>0.46</v>
      </c>
      <c r="G25" s="12">
        <v>122</v>
      </c>
      <c r="H25" s="2">
        <v>0</v>
      </c>
      <c r="I25" s="12">
        <v>0</v>
      </c>
      <c r="J25" s="2">
        <v>0</v>
      </c>
      <c r="K25" s="12">
        <v>0</v>
      </c>
      <c r="L25" s="2">
        <v>5.47</v>
      </c>
      <c r="M25" s="12">
        <v>886</v>
      </c>
      <c r="N25" s="2">
        <f t="shared" si="0"/>
        <v>175.35</v>
      </c>
      <c r="O25" s="12">
        <f t="shared" si="1"/>
        <v>86424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5971.5300000000007</v>
      </c>
      <c r="C26" s="13">
        <f t="shared" si="2"/>
        <v>2916183</v>
      </c>
      <c r="D26" s="3">
        <f t="shared" si="2"/>
        <v>2941.2999999999997</v>
      </c>
      <c r="E26" s="13">
        <f t="shared" si="2"/>
        <v>1298521</v>
      </c>
      <c r="F26" s="3">
        <f t="shared" si="2"/>
        <v>108.84</v>
      </c>
      <c r="G26" s="13">
        <f t="shared" si="2"/>
        <v>28688</v>
      </c>
      <c r="H26" s="3">
        <f t="shared" si="2"/>
        <v>363.40999999999991</v>
      </c>
      <c r="I26" s="13">
        <f t="shared" si="2"/>
        <v>51573</v>
      </c>
      <c r="J26" s="3">
        <f t="shared" si="2"/>
        <v>0.11</v>
      </c>
      <c r="K26" s="13">
        <f t="shared" si="2"/>
        <v>15</v>
      </c>
      <c r="L26" s="3">
        <f t="shared" si="2"/>
        <v>39.649999999999991</v>
      </c>
      <c r="M26" s="13">
        <f t="shared" si="2"/>
        <v>3769</v>
      </c>
      <c r="N26" s="3">
        <f t="shared" si="2"/>
        <v>9424.84</v>
      </c>
      <c r="O26" s="14">
        <f t="shared" si="2"/>
        <v>4298749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1.05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1.05</v>
      </c>
      <c r="M31" s="11">
        <f t="shared" ref="M31:M50" si="4">SUM(C31,E31,G31,I31,K31)</f>
        <v>0</v>
      </c>
      <c r="N31" s="1">
        <f t="shared" ref="N31:N50" si="5">SUM(L31,N6)</f>
        <v>45.129999999999995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0.13</v>
      </c>
      <c r="G32" s="11">
        <v>2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0.13</v>
      </c>
      <c r="M32" s="11">
        <f t="shared" si="4"/>
        <v>2</v>
      </c>
      <c r="N32" s="1">
        <f t="shared" si="5"/>
        <v>31.4</v>
      </c>
      <c r="O32" s="11">
        <f t="shared" si="6"/>
        <v>64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0.1</v>
      </c>
      <c r="G33" s="11">
        <v>0</v>
      </c>
      <c r="H33" s="1">
        <v>0</v>
      </c>
      <c r="I33" s="11">
        <v>0</v>
      </c>
      <c r="J33" s="1">
        <v>4.71</v>
      </c>
      <c r="K33" s="11">
        <v>271</v>
      </c>
      <c r="L33" s="1">
        <f t="shared" si="3"/>
        <v>4.8099999999999996</v>
      </c>
      <c r="M33" s="11">
        <f t="shared" si="4"/>
        <v>271</v>
      </c>
      <c r="N33" s="1">
        <f t="shared" si="5"/>
        <v>36.32</v>
      </c>
      <c r="O33" s="11">
        <f t="shared" si="6"/>
        <v>1648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0.95</v>
      </c>
      <c r="E34" s="11">
        <v>95</v>
      </c>
      <c r="F34" s="1">
        <v>0.25</v>
      </c>
      <c r="G34" s="11">
        <v>19</v>
      </c>
      <c r="H34" s="1">
        <v>0</v>
      </c>
      <c r="I34" s="11">
        <v>0</v>
      </c>
      <c r="J34" s="1">
        <v>1.77</v>
      </c>
      <c r="K34" s="11">
        <v>114</v>
      </c>
      <c r="L34" s="1">
        <f t="shared" si="3"/>
        <v>2.9699999999999998</v>
      </c>
      <c r="M34" s="11">
        <f t="shared" si="4"/>
        <v>228</v>
      </c>
      <c r="N34" s="1">
        <f t="shared" si="5"/>
        <v>66.52</v>
      </c>
      <c r="O34" s="11">
        <f t="shared" si="6"/>
        <v>5466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1.91</v>
      </c>
      <c r="E35" s="11">
        <v>215</v>
      </c>
      <c r="F35" s="1">
        <v>2.27</v>
      </c>
      <c r="G35" s="11">
        <v>214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4.18</v>
      </c>
      <c r="M35" s="11">
        <f t="shared" si="4"/>
        <v>429</v>
      </c>
      <c r="N35" s="1">
        <f t="shared" si="5"/>
        <v>145.92000000000002</v>
      </c>
      <c r="O35" s="11">
        <f t="shared" si="6"/>
        <v>18215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4.8499999999999996</v>
      </c>
      <c r="E36" s="11">
        <v>587</v>
      </c>
      <c r="F36" s="1">
        <v>0.02</v>
      </c>
      <c r="G36" s="11">
        <v>2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4.8699999999999992</v>
      </c>
      <c r="M36" s="11">
        <f t="shared" si="4"/>
        <v>589</v>
      </c>
      <c r="N36" s="1">
        <f t="shared" si="5"/>
        <v>111.01000000000002</v>
      </c>
      <c r="O36" s="11">
        <f t="shared" si="6"/>
        <v>19356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3.58</v>
      </c>
      <c r="E37" s="11">
        <v>469</v>
      </c>
      <c r="F37" s="1">
        <v>0.35</v>
      </c>
      <c r="G37" s="11">
        <v>43</v>
      </c>
      <c r="H37" s="1">
        <v>0</v>
      </c>
      <c r="I37" s="11">
        <v>0</v>
      </c>
      <c r="J37" s="1">
        <v>0.49</v>
      </c>
      <c r="K37" s="11">
        <v>0</v>
      </c>
      <c r="L37" s="1">
        <f t="shared" si="3"/>
        <v>4.42</v>
      </c>
      <c r="M37" s="11">
        <f t="shared" si="4"/>
        <v>512</v>
      </c>
      <c r="N37" s="1">
        <f t="shared" si="5"/>
        <v>137.94</v>
      </c>
      <c r="O37" s="11">
        <f t="shared" si="6"/>
        <v>32233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24.93</v>
      </c>
      <c r="E38" s="11">
        <v>3388</v>
      </c>
      <c r="F38" s="1">
        <v>11.99</v>
      </c>
      <c r="G38" s="11">
        <v>1650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36.92</v>
      </c>
      <c r="M38" s="11">
        <f t="shared" si="4"/>
        <v>5038</v>
      </c>
      <c r="N38" s="1">
        <f t="shared" si="5"/>
        <v>130.82</v>
      </c>
      <c r="O38" s="11">
        <f t="shared" si="6"/>
        <v>31597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3.33</v>
      </c>
      <c r="E39" s="11">
        <v>465</v>
      </c>
      <c r="F39" s="1">
        <v>8.57</v>
      </c>
      <c r="G39" s="11">
        <v>1263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11.9</v>
      </c>
      <c r="M39" s="11">
        <f t="shared" si="4"/>
        <v>1728</v>
      </c>
      <c r="N39" s="1">
        <f t="shared" si="5"/>
        <v>302.82</v>
      </c>
      <c r="O39" s="11">
        <f t="shared" si="6"/>
        <v>105430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5.63</v>
      </c>
      <c r="E40" s="11">
        <v>825</v>
      </c>
      <c r="F40" s="1">
        <v>3.63</v>
      </c>
      <c r="G40" s="11">
        <v>475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9.26</v>
      </c>
      <c r="M40" s="11">
        <f t="shared" si="4"/>
        <v>1300</v>
      </c>
      <c r="N40" s="1">
        <f t="shared" si="5"/>
        <v>473.51</v>
      </c>
      <c r="O40" s="11">
        <f t="shared" si="6"/>
        <v>190939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16.489999999999998</v>
      </c>
      <c r="E41" s="11">
        <v>2420</v>
      </c>
      <c r="F41" s="1">
        <v>21.92</v>
      </c>
      <c r="G41" s="11">
        <v>3446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38.409999999999997</v>
      </c>
      <c r="M41" s="11">
        <f t="shared" si="4"/>
        <v>5866</v>
      </c>
      <c r="N41" s="1">
        <f t="shared" si="5"/>
        <v>880.22</v>
      </c>
      <c r="O41" s="11">
        <f t="shared" si="6"/>
        <v>375353</v>
      </c>
    </row>
    <row r="42" spans="1:15" ht="19" customHeight="1" x14ac:dyDescent="0.2">
      <c r="A42" s="24">
        <v>12</v>
      </c>
      <c r="B42" s="1">
        <v>0.76</v>
      </c>
      <c r="C42" s="11">
        <v>195</v>
      </c>
      <c r="D42" s="1">
        <v>14.23</v>
      </c>
      <c r="E42" s="11">
        <v>2164</v>
      </c>
      <c r="F42" s="1">
        <v>83.02</v>
      </c>
      <c r="G42" s="11">
        <v>13161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98.009999999999991</v>
      </c>
      <c r="M42" s="11">
        <f t="shared" si="4"/>
        <v>15520</v>
      </c>
      <c r="N42" s="1">
        <f t="shared" si="5"/>
        <v>1486.1</v>
      </c>
      <c r="O42" s="11">
        <f t="shared" si="6"/>
        <v>677264</v>
      </c>
    </row>
    <row r="43" spans="1:15" ht="19" customHeight="1" x14ac:dyDescent="0.2">
      <c r="A43" s="24">
        <v>13</v>
      </c>
      <c r="B43" s="1">
        <v>5.99</v>
      </c>
      <c r="C43" s="11">
        <v>1569</v>
      </c>
      <c r="D43" s="1">
        <v>12.91</v>
      </c>
      <c r="E43" s="11">
        <v>1983</v>
      </c>
      <c r="F43" s="1">
        <v>339.54</v>
      </c>
      <c r="G43" s="11">
        <v>53723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358.44</v>
      </c>
      <c r="M43" s="11">
        <f t="shared" si="4"/>
        <v>57275</v>
      </c>
      <c r="N43" s="1">
        <f t="shared" si="5"/>
        <v>2095.6</v>
      </c>
      <c r="O43" s="11">
        <f t="shared" si="6"/>
        <v>903373</v>
      </c>
    </row>
    <row r="44" spans="1:15" ht="19" customHeight="1" x14ac:dyDescent="0.2">
      <c r="A44" s="24">
        <v>14</v>
      </c>
      <c r="B44" s="1">
        <v>2.69</v>
      </c>
      <c r="C44" s="11">
        <v>709</v>
      </c>
      <c r="D44" s="1">
        <v>23.4</v>
      </c>
      <c r="E44" s="11">
        <v>3639</v>
      </c>
      <c r="F44" s="1">
        <v>782.43</v>
      </c>
      <c r="G44" s="11">
        <v>124174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808.52</v>
      </c>
      <c r="M44" s="11">
        <f t="shared" si="4"/>
        <v>128522</v>
      </c>
      <c r="N44" s="1">
        <f t="shared" si="5"/>
        <v>2868.5400000000004</v>
      </c>
      <c r="O44" s="11">
        <f t="shared" si="6"/>
        <v>1149214</v>
      </c>
    </row>
    <row r="45" spans="1:15" ht="19" customHeight="1" x14ac:dyDescent="0.2">
      <c r="A45" s="24">
        <v>15</v>
      </c>
      <c r="B45" s="1">
        <v>1.59</v>
      </c>
      <c r="C45" s="11">
        <v>423</v>
      </c>
      <c r="D45" s="1">
        <v>21.8</v>
      </c>
      <c r="E45" s="11">
        <v>3428</v>
      </c>
      <c r="F45" s="1">
        <v>874.45</v>
      </c>
      <c r="G45" s="11">
        <v>139212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897.84</v>
      </c>
      <c r="M45" s="11">
        <f t="shared" si="4"/>
        <v>143063</v>
      </c>
      <c r="N45" s="1">
        <f t="shared" si="5"/>
        <v>1859.78</v>
      </c>
      <c r="O45" s="11">
        <f t="shared" si="6"/>
        <v>628737</v>
      </c>
    </row>
    <row r="46" spans="1:15" ht="19" customHeight="1" x14ac:dyDescent="0.2">
      <c r="A46" s="24">
        <v>16</v>
      </c>
      <c r="B46" s="1">
        <v>0.34</v>
      </c>
      <c r="C46" s="11">
        <v>91</v>
      </c>
      <c r="D46" s="1">
        <v>16.22</v>
      </c>
      <c r="E46" s="11">
        <v>2584</v>
      </c>
      <c r="F46" s="1">
        <v>426.83</v>
      </c>
      <c r="G46" s="11">
        <v>67806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443.39</v>
      </c>
      <c r="M46" s="11">
        <f t="shared" si="4"/>
        <v>70481</v>
      </c>
      <c r="N46" s="1">
        <f t="shared" si="5"/>
        <v>837.33999999999992</v>
      </c>
      <c r="O46" s="11">
        <f t="shared" si="6"/>
        <v>267906</v>
      </c>
    </row>
    <row r="47" spans="1:15" ht="19" customHeight="1" x14ac:dyDescent="0.2">
      <c r="A47" s="24">
        <v>17</v>
      </c>
      <c r="B47" s="1">
        <v>0.88</v>
      </c>
      <c r="C47" s="11">
        <v>234</v>
      </c>
      <c r="D47" s="1">
        <v>3.19</v>
      </c>
      <c r="E47" s="11">
        <v>514</v>
      </c>
      <c r="F47" s="1">
        <v>132.87</v>
      </c>
      <c r="G47" s="11">
        <v>21442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136.94</v>
      </c>
      <c r="M47" s="11">
        <f t="shared" si="4"/>
        <v>22190</v>
      </c>
      <c r="N47" s="1">
        <f t="shared" si="5"/>
        <v>381.56999999999994</v>
      </c>
      <c r="O47" s="11">
        <f t="shared" si="6"/>
        <v>146912</v>
      </c>
    </row>
    <row r="48" spans="1:15" ht="19" customHeight="1" x14ac:dyDescent="0.2">
      <c r="A48" s="24">
        <v>18</v>
      </c>
      <c r="B48" s="1">
        <v>0.26</v>
      </c>
      <c r="C48" s="11">
        <v>69</v>
      </c>
      <c r="D48" s="1">
        <v>0.54</v>
      </c>
      <c r="E48" s="11">
        <v>88</v>
      </c>
      <c r="F48" s="1">
        <v>62.44</v>
      </c>
      <c r="G48" s="11">
        <v>9972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63.239999999999995</v>
      </c>
      <c r="M48" s="11">
        <f t="shared" si="4"/>
        <v>10129</v>
      </c>
      <c r="N48" s="1">
        <f t="shared" si="5"/>
        <v>178.91</v>
      </c>
      <c r="O48" s="11">
        <f t="shared" si="6"/>
        <v>68837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10.25</v>
      </c>
      <c r="G49" s="11">
        <v>1477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10.25</v>
      </c>
      <c r="M49" s="11">
        <f t="shared" si="4"/>
        <v>1477</v>
      </c>
      <c r="N49" s="1">
        <f t="shared" si="5"/>
        <v>115.59</v>
      </c>
      <c r="O49" s="11">
        <f t="shared" si="6"/>
        <v>54401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10.55</v>
      </c>
      <c r="G50" s="12">
        <v>1681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10.55</v>
      </c>
      <c r="M50" s="12">
        <f t="shared" si="4"/>
        <v>1681</v>
      </c>
      <c r="N50" s="2">
        <f t="shared" si="5"/>
        <v>185.9</v>
      </c>
      <c r="O50" s="12">
        <f t="shared" si="6"/>
        <v>88105</v>
      </c>
    </row>
    <row r="51" spans="1:15" ht="19" customHeight="1" thickTop="1" x14ac:dyDescent="0.2">
      <c r="A51" s="27" t="s">
        <v>17</v>
      </c>
      <c r="B51" s="3">
        <f t="shared" ref="B51:O51" si="7">SUM(B31:B50)</f>
        <v>12.51</v>
      </c>
      <c r="C51" s="13">
        <f t="shared" si="7"/>
        <v>3290</v>
      </c>
      <c r="D51" s="3">
        <f t="shared" si="7"/>
        <v>153.96</v>
      </c>
      <c r="E51" s="13">
        <f t="shared" si="7"/>
        <v>22864</v>
      </c>
      <c r="F51" s="3">
        <f t="shared" si="7"/>
        <v>2772.6600000000003</v>
      </c>
      <c r="G51" s="13">
        <f t="shared" si="7"/>
        <v>439762</v>
      </c>
      <c r="H51" s="3">
        <f t="shared" si="7"/>
        <v>0</v>
      </c>
      <c r="I51" s="13">
        <f t="shared" si="7"/>
        <v>0</v>
      </c>
      <c r="J51" s="3">
        <f t="shared" si="7"/>
        <v>6.9700000000000006</v>
      </c>
      <c r="K51" s="13">
        <f t="shared" si="7"/>
        <v>385</v>
      </c>
      <c r="L51" s="3">
        <f t="shared" si="7"/>
        <v>2946.1</v>
      </c>
      <c r="M51" s="14">
        <f t="shared" si="7"/>
        <v>466301</v>
      </c>
      <c r="N51" s="3">
        <f t="shared" si="7"/>
        <v>12370.94</v>
      </c>
      <c r="O51" s="13">
        <f t="shared" si="7"/>
        <v>4765050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12.55</v>
      </c>
      <c r="C55" s="16"/>
      <c r="D55" s="3">
        <v>142.72</v>
      </c>
      <c r="E55" s="16"/>
      <c r="F55" s="3">
        <v>4.74</v>
      </c>
      <c r="G55" s="16"/>
      <c r="H55" s="3">
        <v>901.2</v>
      </c>
      <c r="I55" s="13">
        <v>1015334</v>
      </c>
      <c r="J55" s="3">
        <v>0.6</v>
      </c>
      <c r="K55" s="16"/>
      <c r="L55" s="3">
        <f>B55+D55+F55+H55+J55</f>
        <v>1061.81</v>
      </c>
      <c r="M55" s="16"/>
      <c r="N55" s="3">
        <f>L55+N51</f>
        <v>13432.75</v>
      </c>
      <c r="O55" s="17">
        <f>O51</f>
        <v>4765050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2367-0CBE-494A-8334-E1A7F4EF78B8}">
  <sheetPr codeName="Sheet37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97</v>
      </c>
      <c r="D2" s="8" t="s">
        <v>63</v>
      </c>
      <c r="E2" s="19"/>
      <c r="F2" s="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28.35</v>
      </c>
      <c r="C6" s="11">
        <v>0</v>
      </c>
      <c r="D6" s="1">
        <v>15.73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44.08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22.49</v>
      </c>
      <c r="C7" s="11">
        <v>0</v>
      </c>
      <c r="D7" s="1">
        <v>5.77</v>
      </c>
      <c r="E7" s="11">
        <v>0</v>
      </c>
      <c r="F7" s="1">
        <v>0</v>
      </c>
      <c r="G7" s="11">
        <v>0</v>
      </c>
      <c r="H7" s="1">
        <v>0.3</v>
      </c>
      <c r="I7" s="11">
        <v>18</v>
      </c>
      <c r="J7" s="1">
        <v>0</v>
      </c>
      <c r="K7" s="11">
        <v>0</v>
      </c>
      <c r="L7" s="1">
        <v>2.71</v>
      </c>
      <c r="M7" s="11">
        <v>44</v>
      </c>
      <c r="N7" s="1">
        <f t="shared" si="0"/>
        <v>31.27</v>
      </c>
      <c r="O7" s="11">
        <f t="shared" si="1"/>
        <v>62</v>
      </c>
    </row>
    <row r="8" spans="1:16" s="23" customFormat="1" ht="19" customHeight="1" x14ac:dyDescent="0.55000000000000004">
      <c r="A8" s="24">
        <v>3</v>
      </c>
      <c r="B8" s="1">
        <v>24.52</v>
      </c>
      <c r="C8" s="11">
        <v>1035</v>
      </c>
      <c r="D8" s="1">
        <v>4.62</v>
      </c>
      <c r="E8" s="11">
        <v>174</v>
      </c>
      <c r="F8" s="1">
        <v>0</v>
      </c>
      <c r="G8" s="11">
        <v>0</v>
      </c>
      <c r="H8" s="1">
        <v>1.46</v>
      </c>
      <c r="I8" s="11">
        <v>115</v>
      </c>
      <c r="J8" s="1">
        <v>0</v>
      </c>
      <c r="K8" s="11">
        <v>0</v>
      </c>
      <c r="L8" s="1">
        <v>0.91</v>
      </c>
      <c r="M8" s="11">
        <v>53</v>
      </c>
      <c r="N8" s="1">
        <f t="shared" si="0"/>
        <v>31.51</v>
      </c>
      <c r="O8" s="11">
        <f t="shared" si="1"/>
        <v>1377</v>
      </c>
    </row>
    <row r="9" spans="1:16" s="23" customFormat="1" ht="19" customHeight="1" x14ac:dyDescent="0.55000000000000004">
      <c r="A9" s="24">
        <v>4</v>
      </c>
      <c r="B9" s="1">
        <v>35.89</v>
      </c>
      <c r="C9" s="11">
        <v>2826</v>
      </c>
      <c r="D9" s="1">
        <v>20.99</v>
      </c>
      <c r="E9" s="11">
        <v>1810</v>
      </c>
      <c r="F9" s="1">
        <v>0</v>
      </c>
      <c r="G9" s="11">
        <v>0</v>
      </c>
      <c r="H9" s="1">
        <v>3.1</v>
      </c>
      <c r="I9" s="11">
        <v>320</v>
      </c>
      <c r="J9" s="1">
        <v>0</v>
      </c>
      <c r="K9" s="11">
        <v>0</v>
      </c>
      <c r="L9" s="1">
        <v>3.57</v>
      </c>
      <c r="M9" s="11">
        <v>282</v>
      </c>
      <c r="N9" s="1">
        <f t="shared" si="0"/>
        <v>63.55</v>
      </c>
      <c r="O9" s="11">
        <f t="shared" si="1"/>
        <v>5238</v>
      </c>
    </row>
    <row r="10" spans="1:16" s="23" customFormat="1" ht="19" customHeight="1" x14ac:dyDescent="0.55000000000000004">
      <c r="A10" s="24">
        <v>5</v>
      </c>
      <c r="B10" s="1">
        <v>40.68</v>
      </c>
      <c r="C10" s="11">
        <v>5510</v>
      </c>
      <c r="D10" s="1">
        <v>71.510000000000005</v>
      </c>
      <c r="E10" s="11">
        <v>9501</v>
      </c>
      <c r="F10" s="1">
        <v>0</v>
      </c>
      <c r="G10" s="11">
        <v>0</v>
      </c>
      <c r="H10" s="1">
        <v>7.59</v>
      </c>
      <c r="I10" s="11">
        <v>846</v>
      </c>
      <c r="J10" s="1">
        <v>0.11</v>
      </c>
      <c r="K10" s="11">
        <v>15</v>
      </c>
      <c r="L10" s="1">
        <v>21.85</v>
      </c>
      <c r="M10" s="11">
        <v>1914</v>
      </c>
      <c r="N10" s="1">
        <f t="shared" si="0"/>
        <v>141.74</v>
      </c>
      <c r="O10" s="11">
        <f t="shared" si="1"/>
        <v>17786</v>
      </c>
    </row>
    <row r="11" spans="1:16" s="23" customFormat="1" ht="19" customHeight="1" x14ac:dyDescent="0.55000000000000004">
      <c r="A11" s="24">
        <v>6</v>
      </c>
      <c r="B11" s="1">
        <v>33.090000000000003</v>
      </c>
      <c r="C11" s="11">
        <v>6463</v>
      </c>
      <c r="D11" s="1">
        <v>53.65</v>
      </c>
      <c r="E11" s="11">
        <v>9982</v>
      </c>
      <c r="F11" s="1">
        <v>0.14000000000000001</v>
      </c>
      <c r="G11" s="11">
        <v>21</v>
      </c>
      <c r="H11" s="1">
        <v>16.61</v>
      </c>
      <c r="I11" s="11">
        <v>2027</v>
      </c>
      <c r="J11" s="1">
        <v>0</v>
      </c>
      <c r="K11" s="11">
        <v>0</v>
      </c>
      <c r="L11" s="1">
        <v>2.65</v>
      </c>
      <c r="M11" s="11">
        <v>274</v>
      </c>
      <c r="N11" s="1">
        <f t="shared" si="0"/>
        <v>106.14000000000001</v>
      </c>
      <c r="O11" s="11">
        <f t="shared" si="1"/>
        <v>18767</v>
      </c>
    </row>
    <row r="12" spans="1:16" s="23" customFormat="1" ht="19" customHeight="1" x14ac:dyDescent="0.55000000000000004">
      <c r="A12" s="24">
        <v>7</v>
      </c>
      <c r="B12" s="1">
        <v>24.73</v>
      </c>
      <c r="C12" s="11">
        <v>7239</v>
      </c>
      <c r="D12" s="1">
        <v>71.89</v>
      </c>
      <c r="E12" s="11">
        <v>19638</v>
      </c>
      <c r="F12" s="1">
        <v>0</v>
      </c>
      <c r="G12" s="11">
        <v>0</v>
      </c>
      <c r="H12" s="1">
        <v>34.74</v>
      </c>
      <c r="I12" s="11">
        <v>4575</v>
      </c>
      <c r="J12" s="1">
        <v>0</v>
      </c>
      <c r="K12" s="11">
        <v>0</v>
      </c>
      <c r="L12" s="1">
        <v>2.16</v>
      </c>
      <c r="M12" s="11">
        <v>269</v>
      </c>
      <c r="N12" s="1">
        <f t="shared" si="0"/>
        <v>133.52000000000001</v>
      </c>
      <c r="O12" s="11">
        <f t="shared" si="1"/>
        <v>31721</v>
      </c>
    </row>
    <row r="13" spans="1:16" s="23" customFormat="1" ht="19" customHeight="1" x14ac:dyDescent="0.55000000000000004">
      <c r="A13" s="24">
        <v>8</v>
      </c>
      <c r="B13" s="1">
        <v>16.73</v>
      </c>
      <c r="C13" s="11">
        <v>5995</v>
      </c>
      <c r="D13" s="1">
        <v>49.93</v>
      </c>
      <c r="E13" s="11">
        <v>16842</v>
      </c>
      <c r="F13" s="1">
        <v>0</v>
      </c>
      <c r="G13" s="11">
        <v>0</v>
      </c>
      <c r="H13" s="1">
        <v>26.99</v>
      </c>
      <c r="I13" s="11">
        <v>3688</v>
      </c>
      <c r="J13" s="1">
        <v>0</v>
      </c>
      <c r="K13" s="11">
        <v>0</v>
      </c>
      <c r="L13" s="1">
        <v>0.25</v>
      </c>
      <c r="M13" s="11">
        <v>34</v>
      </c>
      <c r="N13" s="1">
        <f t="shared" si="0"/>
        <v>93.899999999999991</v>
      </c>
      <c r="O13" s="11">
        <f t="shared" si="1"/>
        <v>26559</v>
      </c>
    </row>
    <row r="14" spans="1:16" s="23" customFormat="1" ht="19" customHeight="1" x14ac:dyDescent="0.55000000000000004">
      <c r="A14" s="24">
        <v>9</v>
      </c>
      <c r="B14" s="1">
        <v>54.49</v>
      </c>
      <c r="C14" s="11">
        <v>23363</v>
      </c>
      <c r="D14" s="1">
        <v>178</v>
      </c>
      <c r="E14" s="11">
        <v>72082</v>
      </c>
      <c r="F14" s="1">
        <v>0</v>
      </c>
      <c r="G14" s="11">
        <v>0</v>
      </c>
      <c r="H14" s="1">
        <v>58.43</v>
      </c>
      <c r="I14" s="11">
        <v>8257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290.92</v>
      </c>
      <c r="O14" s="11">
        <f t="shared" si="1"/>
        <v>103702</v>
      </c>
    </row>
    <row r="15" spans="1:16" s="23" customFormat="1" ht="19" customHeight="1" x14ac:dyDescent="0.55000000000000004">
      <c r="A15" s="24">
        <v>10</v>
      </c>
      <c r="B15" s="1">
        <v>161.32</v>
      </c>
      <c r="C15" s="11">
        <v>75868</v>
      </c>
      <c r="D15" s="1">
        <v>230.79</v>
      </c>
      <c r="E15" s="11">
        <v>103281</v>
      </c>
      <c r="F15" s="1">
        <v>0</v>
      </c>
      <c r="G15" s="11">
        <v>0</v>
      </c>
      <c r="H15" s="1">
        <v>72.14</v>
      </c>
      <c r="I15" s="11">
        <v>10490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464.25</v>
      </c>
      <c r="O15" s="11">
        <f t="shared" si="1"/>
        <v>189639</v>
      </c>
    </row>
    <row r="16" spans="1:16" s="23" customFormat="1" ht="19" customHeight="1" x14ac:dyDescent="0.55000000000000004">
      <c r="A16" s="24">
        <v>11</v>
      </c>
      <c r="B16" s="1">
        <v>405.62</v>
      </c>
      <c r="C16" s="11">
        <v>193634</v>
      </c>
      <c r="D16" s="1">
        <v>358.29</v>
      </c>
      <c r="E16" s="11">
        <v>164376</v>
      </c>
      <c r="F16" s="1">
        <v>0</v>
      </c>
      <c r="G16" s="11">
        <v>0</v>
      </c>
      <c r="H16" s="1">
        <v>77.900000000000006</v>
      </c>
      <c r="I16" s="11">
        <v>11477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841.81000000000006</v>
      </c>
      <c r="O16" s="11">
        <f t="shared" si="1"/>
        <v>369487</v>
      </c>
    </row>
    <row r="17" spans="1:15" s="23" customFormat="1" ht="19" customHeight="1" x14ac:dyDescent="0.55000000000000004">
      <c r="A17" s="24">
        <v>12</v>
      </c>
      <c r="B17" s="1">
        <v>871.62</v>
      </c>
      <c r="C17" s="11">
        <v>431120</v>
      </c>
      <c r="D17" s="1">
        <v>476.12</v>
      </c>
      <c r="E17" s="11">
        <v>224190</v>
      </c>
      <c r="F17" s="1">
        <v>3.07</v>
      </c>
      <c r="G17" s="11">
        <v>790</v>
      </c>
      <c r="H17" s="1">
        <v>37.28</v>
      </c>
      <c r="I17" s="11">
        <v>5644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1388.09</v>
      </c>
      <c r="O17" s="11">
        <f t="shared" si="1"/>
        <v>661744</v>
      </c>
    </row>
    <row r="18" spans="1:15" s="23" customFormat="1" ht="19" customHeight="1" x14ac:dyDescent="0.55000000000000004">
      <c r="A18" s="24">
        <v>13</v>
      </c>
      <c r="B18" s="1">
        <v>1212.2</v>
      </c>
      <c r="C18" s="11">
        <v>608738</v>
      </c>
      <c r="D18" s="1">
        <v>475.73</v>
      </c>
      <c r="E18" s="11">
        <v>226526</v>
      </c>
      <c r="F18" s="1">
        <v>30.25</v>
      </c>
      <c r="G18" s="11">
        <v>7930</v>
      </c>
      <c r="H18" s="1">
        <v>18.899999999999999</v>
      </c>
      <c r="I18" s="11">
        <v>2891</v>
      </c>
      <c r="J18" s="1">
        <v>0</v>
      </c>
      <c r="K18" s="11">
        <v>0</v>
      </c>
      <c r="L18" s="1">
        <v>0.08</v>
      </c>
      <c r="M18" s="11">
        <v>13</v>
      </c>
      <c r="N18" s="1">
        <f t="shared" si="0"/>
        <v>1737.16</v>
      </c>
      <c r="O18" s="11">
        <f t="shared" si="1"/>
        <v>846098</v>
      </c>
    </row>
    <row r="19" spans="1:15" s="23" customFormat="1" ht="19" customHeight="1" x14ac:dyDescent="0.55000000000000004">
      <c r="A19" s="24">
        <v>14</v>
      </c>
      <c r="B19" s="1">
        <v>1456.95</v>
      </c>
      <c r="C19" s="11">
        <v>742386</v>
      </c>
      <c r="D19" s="1">
        <v>548.33000000000004</v>
      </c>
      <c r="E19" s="11">
        <v>264340</v>
      </c>
      <c r="F19" s="1">
        <v>50.28</v>
      </c>
      <c r="G19" s="11">
        <v>13273</v>
      </c>
      <c r="H19" s="1">
        <v>4.46</v>
      </c>
      <c r="I19" s="11">
        <v>693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2060.0200000000004</v>
      </c>
      <c r="O19" s="11">
        <f t="shared" si="1"/>
        <v>1020692</v>
      </c>
    </row>
    <row r="20" spans="1:15" s="23" customFormat="1" ht="19" customHeight="1" x14ac:dyDescent="0.55000000000000004">
      <c r="A20" s="24">
        <v>15</v>
      </c>
      <c r="B20" s="1">
        <v>810.59</v>
      </c>
      <c r="C20" s="11">
        <v>415231</v>
      </c>
      <c r="D20" s="1">
        <v>139.16</v>
      </c>
      <c r="E20" s="11">
        <v>67579</v>
      </c>
      <c r="F20" s="1">
        <v>8.7899999999999991</v>
      </c>
      <c r="G20" s="11">
        <v>2332</v>
      </c>
      <c r="H20" s="1">
        <v>3.4</v>
      </c>
      <c r="I20" s="11">
        <v>532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961.93999999999994</v>
      </c>
      <c r="O20" s="11">
        <f t="shared" si="1"/>
        <v>485674</v>
      </c>
    </row>
    <row r="21" spans="1:15" s="23" customFormat="1" ht="19" customHeight="1" x14ac:dyDescent="0.55000000000000004">
      <c r="A21" s="24">
        <v>16</v>
      </c>
      <c r="B21" s="1">
        <v>323.60000000000002</v>
      </c>
      <c r="C21" s="11">
        <v>166352</v>
      </c>
      <c r="D21" s="1">
        <v>55.71</v>
      </c>
      <c r="E21" s="11">
        <v>27204</v>
      </c>
      <c r="F21" s="1">
        <v>14.53</v>
      </c>
      <c r="G21" s="11">
        <v>3869</v>
      </c>
      <c r="H21" s="1">
        <v>0.11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393.95</v>
      </c>
      <c r="O21" s="11">
        <f t="shared" si="1"/>
        <v>197425</v>
      </c>
    </row>
    <row r="22" spans="1:15" s="23" customFormat="1" ht="19" customHeight="1" x14ac:dyDescent="0.55000000000000004">
      <c r="A22" s="24">
        <v>17</v>
      </c>
      <c r="B22" s="1">
        <v>200.54</v>
      </c>
      <c r="C22" s="11">
        <v>103171</v>
      </c>
      <c r="D22" s="1">
        <v>43.86</v>
      </c>
      <c r="E22" s="11">
        <v>21490</v>
      </c>
      <c r="F22" s="1">
        <v>0.23</v>
      </c>
      <c r="G22" s="11">
        <v>61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244.62999999999997</v>
      </c>
      <c r="O22" s="11">
        <f t="shared" si="1"/>
        <v>124722</v>
      </c>
    </row>
    <row r="23" spans="1:15" s="23" customFormat="1" ht="19" customHeight="1" x14ac:dyDescent="0.55000000000000004">
      <c r="A23" s="24">
        <v>18</v>
      </c>
      <c r="B23" s="1">
        <v>88.6</v>
      </c>
      <c r="C23" s="11">
        <v>45580</v>
      </c>
      <c r="D23" s="1">
        <v>26.17</v>
      </c>
      <c r="E23" s="11">
        <v>12889</v>
      </c>
      <c r="F23" s="1">
        <v>0.9</v>
      </c>
      <c r="G23" s="11">
        <v>239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115.67</v>
      </c>
      <c r="O23" s="11">
        <f t="shared" si="1"/>
        <v>58708</v>
      </c>
    </row>
    <row r="24" spans="1:15" s="23" customFormat="1" ht="19" customHeight="1" x14ac:dyDescent="0.55000000000000004">
      <c r="A24" s="24">
        <v>19</v>
      </c>
      <c r="B24" s="1">
        <v>51.95</v>
      </c>
      <c r="C24" s="11">
        <v>26693</v>
      </c>
      <c r="D24" s="1">
        <v>53.2</v>
      </c>
      <c r="E24" s="11">
        <v>26180</v>
      </c>
      <c r="F24" s="1">
        <v>0.19</v>
      </c>
      <c r="G24" s="11">
        <v>51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105.34</v>
      </c>
      <c r="O24" s="11">
        <f t="shared" si="1"/>
        <v>52924</v>
      </c>
    </row>
    <row r="25" spans="1:15" s="23" customFormat="1" ht="19" customHeight="1" thickBot="1" x14ac:dyDescent="0.6">
      <c r="A25" s="26" t="s">
        <v>21</v>
      </c>
      <c r="B25" s="2">
        <v>107.57</v>
      </c>
      <c r="C25" s="12">
        <v>54979</v>
      </c>
      <c r="D25" s="2">
        <v>61.85</v>
      </c>
      <c r="E25" s="12">
        <v>30437</v>
      </c>
      <c r="F25" s="2">
        <v>0.46</v>
      </c>
      <c r="G25" s="12">
        <v>122</v>
      </c>
      <c r="H25" s="2">
        <v>0</v>
      </c>
      <c r="I25" s="12">
        <v>0</v>
      </c>
      <c r="J25" s="2">
        <v>0</v>
      </c>
      <c r="K25" s="12">
        <v>0</v>
      </c>
      <c r="L25" s="2">
        <v>5.47</v>
      </c>
      <c r="M25" s="12">
        <v>886</v>
      </c>
      <c r="N25" s="2">
        <f t="shared" si="0"/>
        <v>175.35</v>
      </c>
      <c r="O25" s="12">
        <f t="shared" si="1"/>
        <v>86424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5971.5300000000007</v>
      </c>
      <c r="C26" s="13">
        <f t="shared" si="2"/>
        <v>2916183</v>
      </c>
      <c r="D26" s="3">
        <f t="shared" si="2"/>
        <v>2941.2999999999997</v>
      </c>
      <c r="E26" s="13">
        <f t="shared" si="2"/>
        <v>1298521</v>
      </c>
      <c r="F26" s="3">
        <f t="shared" si="2"/>
        <v>108.84</v>
      </c>
      <c r="G26" s="13">
        <f t="shared" si="2"/>
        <v>28688</v>
      </c>
      <c r="H26" s="3">
        <f t="shared" si="2"/>
        <v>363.40999999999991</v>
      </c>
      <c r="I26" s="13">
        <f t="shared" si="2"/>
        <v>51573</v>
      </c>
      <c r="J26" s="3">
        <f t="shared" si="2"/>
        <v>0.11</v>
      </c>
      <c r="K26" s="13">
        <f t="shared" si="2"/>
        <v>15</v>
      </c>
      <c r="L26" s="3">
        <f t="shared" si="2"/>
        <v>39.649999999999991</v>
      </c>
      <c r="M26" s="13">
        <f t="shared" si="2"/>
        <v>3769</v>
      </c>
      <c r="N26" s="3">
        <f t="shared" si="2"/>
        <v>9424.84</v>
      </c>
      <c r="O26" s="14">
        <f t="shared" si="2"/>
        <v>4298749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1.05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1.05</v>
      </c>
      <c r="M31" s="11">
        <f t="shared" ref="M31:M50" si="4">SUM(C31,E31,G31,I31,K31)</f>
        <v>0</v>
      </c>
      <c r="N31" s="1">
        <f t="shared" ref="N31:N50" si="5">SUM(L31,N6)</f>
        <v>45.129999999999995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0.13</v>
      </c>
      <c r="G32" s="11">
        <v>2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0.13</v>
      </c>
      <c r="M32" s="11">
        <f t="shared" si="4"/>
        <v>2</v>
      </c>
      <c r="N32" s="1">
        <f t="shared" si="5"/>
        <v>31.4</v>
      </c>
      <c r="O32" s="11">
        <f t="shared" si="6"/>
        <v>64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0.1</v>
      </c>
      <c r="G33" s="11">
        <v>0</v>
      </c>
      <c r="H33" s="1">
        <v>0</v>
      </c>
      <c r="I33" s="11">
        <v>0</v>
      </c>
      <c r="J33" s="1">
        <v>4.71</v>
      </c>
      <c r="K33" s="11">
        <v>271</v>
      </c>
      <c r="L33" s="1">
        <f t="shared" si="3"/>
        <v>4.8099999999999996</v>
      </c>
      <c r="M33" s="11">
        <f t="shared" si="4"/>
        <v>271</v>
      </c>
      <c r="N33" s="1">
        <f t="shared" si="5"/>
        <v>36.32</v>
      </c>
      <c r="O33" s="11">
        <f t="shared" si="6"/>
        <v>1648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0.95</v>
      </c>
      <c r="E34" s="11">
        <v>95</v>
      </c>
      <c r="F34" s="1">
        <v>0.25</v>
      </c>
      <c r="G34" s="11">
        <v>19</v>
      </c>
      <c r="H34" s="1">
        <v>0</v>
      </c>
      <c r="I34" s="11">
        <v>0</v>
      </c>
      <c r="J34" s="1">
        <v>1.77</v>
      </c>
      <c r="K34" s="11">
        <v>114</v>
      </c>
      <c r="L34" s="1">
        <f t="shared" si="3"/>
        <v>2.9699999999999998</v>
      </c>
      <c r="M34" s="11">
        <f t="shared" si="4"/>
        <v>228</v>
      </c>
      <c r="N34" s="1">
        <f t="shared" si="5"/>
        <v>66.52</v>
      </c>
      <c r="O34" s="11">
        <f t="shared" si="6"/>
        <v>5466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1.91</v>
      </c>
      <c r="E35" s="11">
        <v>215</v>
      </c>
      <c r="F35" s="1">
        <v>2.27</v>
      </c>
      <c r="G35" s="11">
        <v>214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4.18</v>
      </c>
      <c r="M35" s="11">
        <f t="shared" si="4"/>
        <v>429</v>
      </c>
      <c r="N35" s="1">
        <f t="shared" si="5"/>
        <v>145.92000000000002</v>
      </c>
      <c r="O35" s="11">
        <f t="shared" si="6"/>
        <v>18215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4.8499999999999996</v>
      </c>
      <c r="E36" s="11">
        <v>587</v>
      </c>
      <c r="F36" s="1">
        <v>0.02</v>
      </c>
      <c r="G36" s="11">
        <v>2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4.8699999999999992</v>
      </c>
      <c r="M36" s="11">
        <f t="shared" si="4"/>
        <v>589</v>
      </c>
      <c r="N36" s="1">
        <f t="shared" si="5"/>
        <v>111.01000000000002</v>
      </c>
      <c r="O36" s="11">
        <f t="shared" si="6"/>
        <v>19356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3.58</v>
      </c>
      <c r="E37" s="11">
        <v>469</v>
      </c>
      <c r="F37" s="1">
        <v>0.35</v>
      </c>
      <c r="G37" s="11">
        <v>43</v>
      </c>
      <c r="H37" s="1">
        <v>0</v>
      </c>
      <c r="I37" s="11">
        <v>0</v>
      </c>
      <c r="J37" s="1">
        <v>0.49</v>
      </c>
      <c r="K37" s="11">
        <v>0</v>
      </c>
      <c r="L37" s="1">
        <f t="shared" si="3"/>
        <v>4.42</v>
      </c>
      <c r="M37" s="11">
        <f t="shared" si="4"/>
        <v>512</v>
      </c>
      <c r="N37" s="1">
        <f t="shared" si="5"/>
        <v>137.94</v>
      </c>
      <c r="O37" s="11">
        <f t="shared" si="6"/>
        <v>32233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24.93</v>
      </c>
      <c r="E38" s="11">
        <v>3388</v>
      </c>
      <c r="F38" s="1">
        <v>11.99</v>
      </c>
      <c r="G38" s="11">
        <v>1650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36.92</v>
      </c>
      <c r="M38" s="11">
        <f t="shared" si="4"/>
        <v>5038</v>
      </c>
      <c r="N38" s="1">
        <f t="shared" si="5"/>
        <v>130.82</v>
      </c>
      <c r="O38" s="11">
        <f t="shared" si="6"/>
        <v>31597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3.33</v>
      </c>
      <c r="E39" s="11">
        <v>465</v>
      </c>
      <c r="F39" s="1">
        <v>8.57</v>
      </c>
      <c r="G39" s="11">
        <v>1263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11.9</v>
      </c>
      <c r="M39" s="11">
        <f t="shared" si="4"/>
        <v>1728</v>
      </c>
      <c r="N39" s="1">
        <f t="shared" si="5"/>
        <v>302.82</v>
      </c>
      <c r="O39" s="11">
        <f t="shared" si="6"/>
        <v>105430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5.63</v>
      </c>
      <c r="E40" s="11">
        <v>825</v>
      </c>
      <c r="F40" s="1">
        <v>3.63</v>
      </c>
      <c r="G40" s="11">
        <v>475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9.26</v>
      </c>
      <c r="M40" s="11">
        <f t="shared" si="4"/>
        <v>1300</v>
      </c>
      <c r="N40" s="1">
        <f t="shared" si="5"/>
        <v>473.51</v>
      </c>
      <c r="O40" s="11">
        <f t="shared" si="6"/>
        <v>190939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16.489999999999998</v>
      </c>
      <c r="E41" s="11">
        <v>2420</v>
      </c>
      <c r="F41" s="1">
        <v>21.92</v>
      </c>
      <c r="G41" s="11">
        <v>3446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38.409999999999997</v>
      </c>
      <c r="M41" s="11">
        <f t="shared" si="4"/>
        <v>5866</v>
      </c>
      <c r="N41" s="1">
        <f t="shared" si="5"/>
        <v>880.22</v>
      </c>
      <c r="O41" s="11">
        <f t="shared" si="6"/>
        <v>375353</v>
      </c>
    </row>
    <row r="42" spans="1:15" ht="19" customHeight="1" x14ac:dyDescent="0.2">
      <c r="A42" s="24">
        <v>12</v>
      </c>
      <c r="B42" s="1">
        <v>0.76</v>
      </c>
      <c r="C42" s="11">
        <v>195</v>
      </c>
      <c r="D42" s="1">
        <v>14.23</v>
      </c>
      <c r="E42" s="11">
        <v>2164</v>
      </c>
      <c r="F42" s="1">
        <v>83.02</v>
      </c>
      <c r="G42" s="11">
        <v>13161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98.009999999999991</v>
      </c>
      <c r="M42" s="11">
        <f t="shared" si="4"/>
        <v>15520</v>
      </c>
      <c r="N42" s="1">
        <f t="shared" si="5"/>
        <v>1486.1</v>
      </c>
      <c r="O42" s="11">
        <f t="shared" si="6"/>
        <v>677264</v>
      </c>
    </row>
    <row r="43" spans="1:15" ht="19" customHeight="1" x14ac:dyDescent="0.2">
      <c r="A43" s="24">
        <v>13</v>
      </c>
      <c r="B43" s="1">
        <v>5.99</v>
      </c>
      <c r="C43" s="11">
        <v>1569</v>
      </c>
      <c r="D43" s="1">
        <v>12.91</v>
      </c>
      <c r="E43" s="11">
        <v>1983</v>
      </c>
      <c r="F43" s="1">
        <v>339.54</v>
      </c>
      <c r="G43" s="11">
        <v>53723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358.44</v>
      </c>
      <c r="M43" s="11">
        <f t="shared" si="4"/>
        <v>57275</v>
      </c>
      <c r="N43" s="1">
        <f t="shared" si="5"/>
        <v>2095.6</v>
      </c>
      <c r="O43" s="11">
        <f t="shared" si="6"/>
        <v>903373</v>
      </c>
    </row>
    <row r="44" spans="1:15" ht="19" customHeight="1" x14ac:dyDescent="0.2">
      <c r="A44" s="24">
        <v>14</v>
      </c>
      <c r="B44" s="1">
        <v>2.69</v>
      </c>
      <c r="C44" s="11">
        <v>709</v>
      </c>
      <c r="D44" s="1">
        <v>23.4</v>
      </c>
      <c r="E44" s="11">
        <v>3639</v>
      </c>
      <c r="F44" s="1">
        <v>782.43</v>
      </c>
      <c r="G44" s="11">
        <v>124174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808.52</v>
      </c>
      <c r="M44" s="11">
        <f t="shared" si="4"/>
        <v>128522</v>
      </c>
      <c r="N44" s="1">
        <f t="shared" si="5"/>
        <v>2868.5400000000004</v>
      </c>
      <c r="O44" s="11">
        <f t="shared" si="6"/>
        <v>1149214</v>
      </c>
    </row>
    <row r="45" spans="1:15" ht="19" customHeight="1" x14ac:dyDescent="0.2">
      <c r="A45" s="24">
        <v>15</v>
      </c>
      <c r="B45" s="1">
        <v>1.59</v>
      </c>
      <c r="C45" s="11">
        <v>423</v>
      </c>
      <c r="D45" s="1">
        <v>21.8</v>
      </c>
      <c r="E45" s="11">
        <v>3428</v>
      </c>
      <c r="F45" s="1">
        <v>874.45</v>
      </c>
      <c r="G45" s="11">
        <v>139212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897.84</v>
      </c>
      <c r="M45" s="11">
        <f t="shared" si="4"/>
        <v>143063</v>
      </c>
      <c r="N45" s="1">
        <f t="shared" si="5"/>
        <v>1859.78</v>
      </c>
      <c r="O45" s="11">
        <f t="shared" si="6"/>
        <v>628737</v>
      </c>
    </row>
    <row r="46" spans="1:15" ht="19" customHeight="1" x14ac:dyDescent="0.2">
      <c r="A46" s="24">
        <v>16</v>
      </c>
      <c r="B46" s="1">
        <v>0.34</v>
      </c>
      <c r="C46" s="11">
        <v>91</v>
      </c>
      <c r="D46" s="1">
        <v>16.22</v>
      </c>
      <c r="E46" s="11">
        <v>2584</v>
      </c>
      <c r="F46" s="1">
        <v>426.83</v>
      </c>
      <c r="G46" s="11">
        <v>67806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443.39</v>
      </c>
      <c r="M46" s="11">
        <f t="shared" si="4"/>
        <v>70481</v>
      </c>
      <c r="N46" s="1">
        <f t="shared" si="5"/>
        <v>837.33999999999992</v>
      </c>
      <c r="O46" s="11">
        <f t="shared" si="6"/>
        <v>267906</v>
      </c>
    </row>
    <row r="47" spans="1:15" ht="19" customHeight="1" x14ac:dyDescent="0.2">
      <c r="A47" s="24">
        <v>17</v>
      </c>
      <c r="B47" s="1">
        <v>0.88</v>
      </c>
      <c r="C47" s="11">
        <v>234</v>
      </c>
      <c r="D47" s="1">
        <v>3.19</v>
      </c>
      <c r="E47" s="11">
        <v>514</v>
      </c>
      <c r="F47" s="1">
        <v>132.87</v>
      </c>
      <c r="G47" s="11">
        <v>21442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136.94</v>
      </c>
      <c r="M47" s="11">
        <f t="shared" si="4"/>
        <v>22190</v>
      </c>
      <c r="N47" s="1">
        <f t="shared" si="5"/>
        <v>381.56999999999994</v>
      </c>
      <c r="O47" s="11">
        <f t="shared" si="6"/>
        <v>146912</v>
      </c>
    </row>
    <row r="48" spans="1:15" ht="19" customHeight="1" x14ac:dyDescent="0.2">
      <c r="A48" s="24">
        <v>18</v>
      </c>
      <c r="B48" s="1">
        <v>0.26</v>
      </c>
      <c r="C48" s="11">
        <v>69</v>
      </c>
      <c r="D48" s="1">
        <v>0.54</v>
      </c>
      <c r="E48" s="11">
        <v>88</v>
      </c>
      <c r="F48" s="1">
        <v>62.44</v>
      </c>
      <c r="G48" s="11">
        <v>9972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63.239999999999995</v>
      </c>
      <c r="M48" s="11">
        <f t="shared" si="4"/>
        <v>10129</v>
      </c>
      <c r="N48" s="1">
        <f t="shared" si="5"/>
        <v>178.91</v>
      </c>
      <c r="O48" s="11">
        <f t="shared" si="6"/>
        <v>68837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10.25</v>
      </c>
      <c r="G49" s="11">
        <v>1477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10.25</v>
      </c>
      <c r="M49" s="11">
        <f t="shared" si="4"/>
        <v>1477</v>
      </c>
      <c r="N49" s="1">
        <f t="shared" si="5"/>
        <v>115.59</v>
      </c>
      <c r="O49" s="11">
        <f t="shared" si="6"/>
        <v>54401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10.55</v>
      </c>
      <c r="G50" s="12">
        <v>1681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10.55</v>
      </c>
      <c r="M50" s="12">
        <f t="shared" si="4"/>
        <v>1681</v>
      </c>
      <c r="N50" s="2">
        <f t="shared" si="5"/>
        <v>185.9</v>
      </c>
      <c r="O50" s="12">
        <f t="shared" si="6"/>
        <v>88105</v>
      </c>
    </row>
    <row r="51" spans="1:15" ht="19" customHeight="1" thickTop="1" x14ac:dyDescent="0.2">
      <c r="A51" s="27" t="s">
        <v>17</v>
      </c>
      <c r="B51" s="3">
        <f t="shared" ref="B51:O51" si="7">SUM(B31:B50)</f>
        <v>12.51</v>
      </c>
      <c r="C51" s="13">
        <f t="shared" si="7"/>
        <v>3290</v>
      </c>
      <c r="D51" s="3">
        <f t="shared" si="7"/>
        <v>153.96</v>
      </c>
      <c r="E51" s="13">
        <f t="shared" si="7"/>
        <v>22864</v>
      </c>
      <c r="F51" s="3">
        <f t="shared" si="7"/>
        <v>2772.6600000000003</v>
      </c>
      <c r="G51" s="13">
        <f t="shared" si="7"/>
        <v>439762</v>
      </c>
      <c r="H51" s="3">
        <f t="shared" si="7"/>
        <v>0</v>
      </c>
      <c r="I51" s="13">
        <f t="shared" si="7"/>
        <v>0</v>
      </c>
      <c r="J51" s="3">
        <f t="shared" si="7"/>
        <v>6.9700000000000006</v>
      </c>
      <c r="K51" s="13">
        <f t="shared" si="7"/>
        <v>385</v>
      </c>
      <c r="L51" s="3">
        <f t="shared" si="7"/>
        <v>2946.1</v>
      </c>
      <c r="M51" s="14">
        <f t="shared" si="7"/>
        <v>466301</v>
      </c>
      <c r="N51" s="3">
        <f t="shared" si="7"/>
        <v>12370.94</v>
      </c>
      <c r="O51" s="13">
        <f t="shared" si="7"/>
        <v>4765050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12.55</v>
      </c>
      <c r="C55" s="16"/>
      <c r="D55" s="3">
        <v>142.72</v>
      </c>
      <c r="E55" s="16"/>
      <c r="F55" s="3">
        <v>4.74</v>
      </c>
      <c r="G55" s="16"/>
      <c r="H55" s="3">
        <v>901.2</v>
      </c>
      <c r="I55" s="13">
        <v>1015334</v>
      </c>
      <c r="J55" s="3">
        <v>0.6</v>
      </c>
      <c r="K55" s="16"/>
      <c r="L55" s="3">
        <f>B55+D55+F55+H55+J55</f>
        <v>1061.81</v>
      </c>
      <c r="M55" s="16"/>
      <c r="N55" s="3">
        <f>L55+N51</f>
        <v>13432.75</v>
      </c>
      <c r="O55" s="17">
        <f>O51</f>
        <v>4765050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1DD6-38AA-4D15-AF65-6C0F0DAD7132}">
  <sheetPr codeName="Sheet6">
    <tabColor rgb="FFFF0000"/>
    <pageSetUpPr fitToPage="1"/>
  </sheetPr>
  <dimension ref="A1:P55"/>
  <sheetViews>
    <sheetView showZeros="0" tabSelected="1" zoomScale="85" zoomScaleNormal="85" workbookViewId="0">
      <pane xSplit="1" topLeftCell="B1" activePane="topRight" state="frozen"/>
      <selection activeCell="J29" sqref="J29:K29"/>
      <selection pane="topRight" activeCell="L16" sqref="L16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32</v>
      </c>
      <c r="B2" s="39"/>
      <c r="C2" s="29" t="s">
        <v>95</v>
      </c>
      <c r="D2" s="8" t="s">
        <v>3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49.949999999999996</v>
      </c>
      <c r="C6" s="11">
        <v>0</v>
      </c>
      <c r="D6" s="1">
        <v>39.769999999999996</v>
      </c>
      <c r="E6" s="11">
        <v>0</v>
      </c>
      <c r="F6" s="1">
        <v>0</v>
      </c>
      <c r="G6" s="11">
        <v>0</v>
      </c>
      <c r="H6" s="1">
        <v>4.1999999999999993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93.92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155.26</v>
      </c>
      <c r="C7" s="11">
        <v>0</v>
      </c>
      <c r="D7" s="1">
        <v>89.43</v>
      </c>
      <c r="E7" s="11">
        <v>0</v>
      </c>
      <c r="F7" s="1">
        <v>0</v>
      </c>
      <c r="G7" s="11">
        <v>0</v>
      </c>
      <c r="H7" s="1">
        <v>22.220000000000002</v>
      </c>
      <c r="I7" s="11">
        <v>741</v>
      </c>
      <c r="J7" s="1">
        <v>0.49</v>
      </c>
      <c r="K7" s="11">
        <v>0</v>
      </c>
      <c r="L7" s="1">
        <v>16.3</v>
      </c>
      <c r="M7" s="11">
        <v>360</v>
      </c>
      <c r="N7" s="1">
        <f t="shared" si="0"/>
        <v>283.70000000000005</v>
      </c>
      <c r="O7" s="11">
        <f t="shared" si="1"/>
        <v>1101</v>
      </c>
    </row>
    <row r="8" spans="1:16" s="23" customFormat="1" ht="19" customHeight="1" x14ac:dyDescent="0.55000000000000004">
      <c r="A8" s="24">
        <v>3</v>
      </c>
      <c r="B8" s="1">
        <v>99.01</v>
      </c>
      <c r="C8" s="11">
        <v>3669</v>
      </c>
      <c r="D8" s="1">
        <v>48.739999999999995</v>
      </c>
      <c r="E8" s="11">
        <v>1714</v>
      </c>
      <c r="F8" s="1">
        <v>0</v>
      </c>
      <c r="G8" s="11">
        <v>0</v>
      </c>
      <c r="H8" s="1">
        <v>29.770000000000003</v>
      </c>
      <c r="I8" s="11">
        <v>2536</v>
      </c>
      <c r="J8" s="1">
        <v>0</v>
      </c>
      <c r="K8" s="11">
        <v>0</v>
      </c>
      <c r="L8" s="1">
        <v>3.5200000000000005</v>
      </c>
      <c r="M8" s="11">
        <v>175</v>
      </c>
      <c r="N8" s="1">
        <f t="shared" si="0"/>
        <v>181.04000000000002</v>
      </c>
      <c r="O8" s="11">
        <f t="shared" si="1"/>
        <v>8094</v>
      </c>
    </row>
    <row r="9" spans="1:16" s="23" customFormat="1" ht="19" customHeight="1" x14ac:dyDescent="0.55000000000000004">
      <c r="A9" s="24">
        <v>4</v>
      </c>
      <c r="B9" s="1">
        <v>45.370000000000005</v>
      </c>
      <c r="C9" s="11">
        <v>3732</v>
      </c>
      <c r="D9" s="1">
        <v>67.45</v>
      </c>
      <c r="E9" s="11">
        <v>5605</v>
      </c>
      <c r="F9" s="1">
        <v>0.09</v>
      </c>
      <c r="G9" s="11">
        <v>9</v>
      </c>
      <c r="H9" s="1">
        <v>8.41</v>
      </c>
      <c r="I9" s="11">
        <v>860</v>
      </c>
      <c r="J9" s="1">
        <v>0.06</v>
      </c>
      <c r="K9" s="11">
        <v>4</v>
      </c>
      <c r="L9" s="1">
        <v>29.75</v>
      </c>
      <c r="M9" s="11">
        <v>2131</v>
      </c>
      <c r="N9" s="1">
        <f t="shared" si="0"/>
        <v>151.13</v>
      </c>
      <c r="O9" s="11">
        <f t="shared" si="1"/>
        <v>12341</v>
      </c>
    </row>
    <row r="10" spans="1:16" s="23" customFormat="1" ht="19" customHeight="1" x14ac:dyDescent="0.55000000000000004">
      <c r="A10" s="24">
        <v>5</v>
      </c>
      <c r="B10" s="1">
        <v>38.619999999999997</v>
      </c>
      <c r="C10" s="11">
        <v>5558</v>
      </c>
      <c r="D10" s="1">
        <v>135.78</v>
      </c>
      <c r="E10" s="11">
        <v>17142</v>
      </c>
      <c r="F10" s="1">
        <v>0</v>
      </c>
      <c r="G10" s="11">
        <v>0</v>
      </c>
      <c r="H10" s="1">
        <v>14.26</v>
      </c>
      <c r="I10" s="11">
        <v>1626</v>
      </c>
      <c r="J10" s="1">
        <v>0</v>
      </c>
      <c r="K10" s="11">
        <v>0</v>
      </c>
      <c r="L10" s="1">
        <v>45.730000000000004</v>
      </c>
      <c r="M10" s="11">
        <v>3989</v>
      </c>
      <c r="N10" s="1">
        <f t="shared" si="0"/>
        <v>234.39</v>
      </c>
      <c r="O10" s="11">
        <f t="shared" si="1"/>
        <v>28315</v>
      </c>
    </row>
    <row r="11" spans="1:16" s="23" customFormat="1" ht="19" customHeight="1" x14ac:dyDescent="0.55000000000000004">
      <c r="A11" s="24">
        <v>6</v>
      </c>
      <c r="B11" s="1">
        <v>35.54</v>
      </c>
      <c r="C11" s="11">
        <v>6884</v>
      </c>
      <c r="D11" s="1">
        <v>145.47</v>
      </c>
      <c r="E11" s="11">
        <v>28123</v>
      </c>
      <c r="F11" s="1">
        <v>0</v>
      </c>
      <c r="G11" s="11">
        <v>0</v>
      </c>
      <c r="H11" s="1">
        <v>29.59</v>
      </c>
      <c r="I11" s="11">
        <v>3670</v>
      </c>
      <c r="J11" s="1">
        <v>0</v>
      </c>
      <c r="K11" s="11">
        <v>0</v>
      </c>
      <c r="L11" s="1">
        <v>31.21</v>
      </c>
      <c r="M11" s="11">
        <v>3396</v>
      </c>
      <c r="N11" s="1">
        <f t="shared" si="0"/>
        <v>241.81</v>
      </c>
      <c r="O11" s="11">
        <f t="shared" si="1"/>
        <v>42073</v>
      </c>
    </row>
    <row r="12" spans="1:16" s="23" customFormat="1" ht="19" customHeight="1" x14ac:dyDescent="0.55000000000000004">
      <c r="A12" s="24">
        <v>7</v>
      </c>
      <c r="B12" s="1">
        <v>23.63</v>
      </c>
      <c r="C12" s="11">
        <v>6777</v>
      </c>
      <c r="D12" s="1">
        <v>142.49</v>
      </c>
      <c r="E12" s="11">
        <v>39341</v>
      </c>
      <c r="F12" s="1">
        <v>0</v>
      </c>
      <c r="G12" s="11">
        <v>0</v>
      </c>
      <c r="H12" s="1">
        <v>15.14</v>
      </c>
      <c r="I12" s="11">
        <v>1981</v>
      </c>
      <c r="J12" s="1">
        <v>0</v>
      </c>
      <c r="K12" s="11">
        <v>0</v>
      </c>
      <c r="L12" s="1">
        <v>38.42</v>
      </c>
      <c r="M12" s="11">
        <v>4889</v>
      </c>
      <c r="N12" s="1">
        <f t="shared" si="0"/>
        <v>219.68</v>
      </c>
      <c r="O12" s="11">
        <f t="shared" si="1"/>
        <v>52988</v>
      </c>
    </row>
    <row r="13" spans="1:16" s="23" customFormat="1" ht="19" customHeight="1" x14ac:dyDescent="0.55000000000000004">
      <c r="A13" s="24">
        <v>8</v>
      </c>
      <c r="B13" s="1">
        <v>13.39</v>
      </c>
      <c r="C13" s="11">
        <v>4646</v>
      </c>
      <c r="D13" s="1">
        <v>106.91</v>
      </c>
      <c r="E13" s="11">
        <v>35140</v>
      </c>
      <c r="F13" s="1">
        <v>0</v>
      </c>
      <c r="G13" s="11">
        <v>0</v>
      </c>
      <c r="H13" s="1">
        <v>12.360000000000001</v>
      </c>
      <c r="I13" s="11">
        <v>1688</v>
      </c>
      <c r="J13" s="1">
        <v>0</v>
      </c>
      <c r="K13" s="11">
        <v>0</v>
      </c>
      <c r="L13" s="1">
        <v>10.44</v>
      </c>
      <c r="M13" s="11">
        <v>1423</v>
      </c>
      <c r="N13" s="1">
        <f t="shared" si="0"/>
        <v>143.1</v>
      </c>
      <c r="O13" s="11">
        <f t="shared" si="1"/>
        <v>42897</v>
      </c>
    </row>
    <row r="14" spans="1:16" s="23" customFormat="1" ht="19" customHeight="1" x14ac:dyDescent="0.55000000000000004">
      <c r="A14" s="24">
        <v>9</v>
      </c>
      <c r="B14" s="1">
        <v>38.119999999999997</v>
      </c>
      <c r="C14" s="11">
        <v>16534</v>
      </c>
      <c r="D14" s="1">
        <v>152.13</v>
      </c>
      <c r="E14" s="11">
        <v>61989</v>
      </c>
      <c r="F14" s="1">
        <v>0.23</v>
      </c>
      <c r="G14" s="11">
        <v>51</v>
      </c>
      <c r="H14" s="1">
        <v>40.86</v>
      </c>
      <c r="I14" s="11">
        <v>5578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231.33999999999997</v>
      </c>
      <c r="O14" s="11">
        <f t="shared" si="1"/>
        <v>84152</v>
      </c>
    </row>
    <row r="15" spans="1:16" s="23" customFormat="1" ht="19" customHeight="1" x14ac:dyDescent="0.55000000000000004">
      <c r="A15" s="24">
        <v>10</v>
      </c>
      <c r="B15" s="1">
        <v>106.62</v>
      </c>
      <c r="C15" s="11">
        <v>49698</v>
      </c>
      <c r="D15" s="1">
        <v>198.33999999999997</v>
      </c>
      <c r="E15" s="11">
        <v>88687</v>
      </c>
      <c r="F15" s="1">
        <v>0</v>
      </c>
      <c r="G15" s="11">
        <v>0</v>
      </c>
      <c r="H15" s="1">
        <v>58.449999999999996</v>
      </c>
      <c r="I15" s="11">
        <v>8407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363.40999999999997</v>
      </c>
      <c r="O15" s="11">
        <f t="shared" si="1"/>
        <v>146792</v>
      </c>
    </row>
    <row r="16" spans="1:16" s="23" customFormat="1" ht="19" customHeight="1" x14ac:dyDescent="0.55000000000000004">
      <c r="A16" s="24">
        <v>11</v>
      </c>
      <c r="B16" s="1">
        <v>246.3</v>
      </c>
      <c r="C16" s="11">
        <v>117953</v>
      </c>
      <c r="D16" s="1">
        <v>394.65</v>
      </c>
      <c r="E16" s="11">
        <v>180393</v>
      </c>
      <c r="F16" s="1">
        <v>0.01</v>
      </c>
      <c r="G16" s="11">
        <v>3</v>
      </c>
      <c r="H16" s="1">
        <v>103.08</v>
      </c>
      <c r="I16" s="11">
        <v>14865</v>
      </c>
      <c r="J16" s="1">
        <v>0</v>
      </c>
      <c r="K16" s="11">
        <v>0</v>
      </c>
      <c r="L16" s="1">
        <v>3.79</v>
      </c>
      <c r="M16" s="11">
        <v>596</v>
      </c>
      <c r="N16" s="1">
        <f t="shared" si="0"/>
        <v>747.83</v>
      </c>
      <c r="O16" s="11">
        <f t="shared" si="1"/>
        <v>313810</v>
      </c>
    </row>
    <row r="17" spans="1:15" s="23" customFormat="1" ht="19" customHeight="1" x14ac:dyDescent="0.55000000000000004">
      <c r="A17" s="24">
        <v>12</v>
      </c>
      <c r="B17" s="1">
        <v>717.58</v>
      </c>
      <c r="C17" s="11">
        <v>353633</v>
      </c>
      <c r="D17" s="1">
        <v>554.57999999999993</v>
      </c>
      <c r="E17" s="11">
        <v>261152</v>
      </c>
      <c r="F17" s="1">
        <v>1.6</v>
      </c>
      <c r="G17" s="11">
        <v>413</v>
      </c>
      <c r="H17" s="1">
        <v>165.79999999999998</v>
      </c>
      <c r="I17" s="11">
        <v>24433</v>
      </c>
      <c r="J17" s="1">
        <v>0</v>
      </c>
      <c r="K17" s="11">
        <v>0</v>
      </c>
      <c r="L17" s="1">
        <v>2.89</v>
      </c>
      <c r="M17" s="11">
        <v>463</v>
      </c>
      <c r="N17" s="1">
        <f t="shared" si="0"/>
        <v>1442.4499999999998</v>
      </c>
      <c r="O17" s="11">
        <f t="shared" si="1"/>
        <v>640094</v>
      </c>
    </row>
    <row r="18" spans="1:15" s="23" customFormat="1" ht="19" customHeight="1" x14ac:dyDescent="0.55000000000000004">
      <c r="A18" s="24">
        <v>13</v>
      </c>
      <c r="B18" s="1">
        <v>1494.93</v>
      </c>
      <c r="C18" s="11">
        <v>748043</v>
      </c>
      <c r="D18" s="1">
        <v>783.76</v>
      </c>
      <c r="E18" s="11">
        <v>369522</v>
      </c>
      <c r="F18" s="1">
        <v>37.18</v>
      </c>
      <c r="G18" s="11">
        <v>9482</v>
      </c>
      <c r="H18" s="1">
        <v>61.900000000000006</v>
      </c>
      <c r="I18" s="11">
        <v>9242</v>
      </c>
      <c r="J18" s="1">
        <v>0</v>
      </c>
      <c r="K18" s="11">
        <v>0</v>
      </c>
      <c r="L18" s="1">
        <v>5.65</v>
      </c>
      <c r="M18" s="11">
        <v>852</v>
      </c>
      <c r="N18" s="1">
        <f t="shared" si="0"/>
        <v>2383.42</v>
      </c>
      <c r="O18" s="11">
        <f t="shared" si="1"/>
        <v>1137141</v>
      </c>
    </row>
    <row r="19" spans="1:15" s="23" customFormat="1" ht="19" customHeight="1" x14ac:dyDescent="0.55000000000000004">
      <c r="A19" s="24">
        <v>14</v>
      </c>
      <c r="B19" s="1">
        <v>1968.72</v>
      </c>
      <c r="C19" s="11">
        <v>1001494</v>
      </c>
      <c r="D19" s="1">
        <v>617.02</v>
      </c>
      <c r="E19" s="11">
        <v>297041</v>
      </c>
      <c r="F19" s="1">
        <v>39.74</v>
      </c>
      <c r="G19" s="11">
        <v>10491</v>
      </c>
      <c r="H19" s="1">
        <v>21.09</v>
      </c>
      <c r="I19" s="11">
        <v>3107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2646.5699999999997</v>
      </c>
      <c r="O19" s="11">
        <f t="shared" si="1"/>
        <v>1312133</v>
      </c>
    </row>
    <row r="20" spans="1:15" s="23" customFormat="1" ht="19" customHeight="1" x14ac:dyDescent="0.55000000000000004">
      <c r="A20" s="24">
        <v>15</v>
      </c>
      <c r="B20" s="1">
        <v>773.72</v>
      </c>
      <c r="C20" s="11">
        <v>394754</v>
      </c>
      <c r="D20" s="1">
        <v>162.95999999999998</v>
      </c>
      <c r="E20" s="11">
        <v>78285</v>
      </c>
      <c r="F20" s="1">
        <v>17.670000000000002</v>
      </c>
      <c r="G20" s="11">
        <v>4683</v>
      </c>
      <c r="H20" s="1">
        <v>7.1499999999999995</v>
      </c>
      <c r="I20" s="11">
        <v>810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961.5</v>
      </c>
      <c r="O20" s="11">
        <f t="shared" si="1"/>
        <v>478532</v>
      </c>
    </row>
    <row r="21" spans="1:15" s="23" customFormat="1" ht="19" customHeight="1" x14ac:dyDescent="0.55000000000000004">
      <c r="A21" s="24">
        <v>16</v>
      </c>
      <c r="B21" s="1">
        <v>339.42</v>
      </c>
      <c r="C21" s="11">
        <v>173600</v>
      </c>
      <c r="D21" s="1">
        <v>127.13</v>
      </c>
      <c r="E21" s="11">
        <v>61679</v>
      </c>
      <c r="F21" s="1">
        <v>3.2299999999999995</v>
      </c>
      <c r="G21" s="11">
        <v>860</v>
      </c>
      <c r="H21" s="1">
        <v>2.48</v>
      </c>
      <c r="I21" s="11">
        <v>396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472.26000000000005</v>
      </c>
      <c r="O21" s="11">
        <f t="shared" si="1"/>
        <v>236535</v>
      </c>
    </row>
    <row r="22" spans="1:15" s="23" customFormat="1" ht="19" customHeight="1" x14ac:dyDescent="0.55000000000000004">
      <c r="A22" s="24">
        <v>17</v>
      </c>
      <c r="B22" s="1">
        <v>168.78</v>
      </c>
      <c r="C22" s="11">
        <v>85916</v>
      </c>
      <c r="D22" s="1">
        <v>64.5</v>
      </c>
      <c r="E22" s="11">
        <v>31411</v>
      </c>
      <c r="F22" s="1">
        <v>5.74</v>
      </c>
      <c r="G22" s="11">
        <v>1521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239.02</v>
      </c>
      <c r="O22" s="11">
        <f t="shared" si="1"/>
        <v>118848</v>
      </c>
    </row>
    <row r="23" spans="1:15" s="23" customFormat="1" ht="19" customHeight="1" x14ac:dyDescent="0.55000000000000004">
      <c r="A23" s="24">
        <v>18</v>
      </c>
      <c r="B23" s="1">
        <v>74.02</v>
      </c>
      <c r="C23" s="11">
        <v>37903</v>
      </c>
      <c r="D23" s="1">
        <v>78.73</v>
      </c>
      <c r="E23" s="11">
        <v>38741</v>
      </c>
      <c r="F23" s="1">
        <v>14.36</v>
      </c>
      <c r="G23" s="11">
        <v>3814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167.11</v>
      </c>
      <c r="O23" s="11">
        <f t="shared" si="1"/>
        <v>80458</v>
      </c>
    </row>
    <row r="24" spans="1:15" s="23" customFormat="1" ht="19" customHeight="1" x14ac:dyDescent="0.55000000000000004">
      <c r="A24" s="24">
        <v>19</v>
      </c>
      <c r="B24" s="1">
        <v>50.82</v>
      </c>
      <c r="C24" s="11">
        <v>26041</v>
      </c>
      <c r="D24" s="1">
        <v>133.30000000000001</v>
      </c>
      <c r="E24" s="11">
        <v>65388</v>
      </c>
      <c r="F24" s="1">
        <v>1.67</v>
      </c>
      <c r="G24" s="11">
        <v>444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185.79</v>
      </c>
      <c r="O24" s="11">
        <f t="shared" si="1"/>
        <v>91873</v>
      </c>
    </row>
    <row r="25" spans="1:15" s="23" customFormat="1" ht="19" customHeight="1" thickBot="1" x14ac:dyDescent="0.6">
      <c r="A25" s="26" t="s">
        <v>21</v>
      </c>
      <c r="B25" s="2">
        <v>71.38</v>
      </c>
      <c r="C25" s="12">
        <v>36666</v>
      </c>
      <c r="D25" s="2">
        <v>97.91</v>
      </c>
      <c r="E25" s="12">
        <v>47533</v>
      </c>
      <c r="F25" s="2">
        <v>0.08</v>
      </c>
      <c r="G25" s="12">
        <v>21</v>
      </c>
      <c r="H25" s="2">
        <v>0.05</v>
      </c>
      <c r="I25" s="12">
        <v>8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169.42000000000002</v>
      </c>
      <c r="O25" s="12">
        <f t="shared" si="1"/>
        <v>84228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6511.18</v>
      </c>
      <c r="C26" s="13">
        <f t="shared" si="2"/>
        <v>3073501</v>
      </c>
      <c r="D26" s="3">
        <f t="shared" si="2"/>
        <v>4141.05</v>
      </c>
      <c r="E26" s="13">
        <f t="shared" si="2"/>
        <v>1708886</v>
      </c>
      <c r="F26" s="3">
        <f t="shared" si="2"/>
        <v>121.6</v>
      </c>
      <c r="G26" s="13">
        <f t="shared" si="2"/>
        <v>31792</v>
      </c>
      <c r="H26" s="3">
        <f t="shared" si="2"/>
        <v>596.80999999999995</v>
      </c>
      <c r="I26" s="13">
        <f t="shared" si="2"/>
        <v>79948</v>
      </c>
      <c r="J26" s="3">
        <f t="shared" si="2"/>
        <v>0.55000000000000004</v>
      </c>
      <c r="K26" s="13">
        <f t="shared" si="2"/>
        <v>4</v>
      </c>
      <c r="L26" s="3">
        <f t="shared" si="2"/>
        <v>187.7</v>
      </c>
      <c r="M26" s="13">
        <f t="shared" si="2"/>
        <v>18274</v>
      </c>
      <c r="N26" s="3">
        <f t="shared" si="2"/>
        <v>11558.890000000001</v>
      </c>
      <c r="O26" s="14">
        <f t="shared" si="2"/>
        <v>4912405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43.9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43.9</v>
      </c>
      <c r="M31" s="11">
        <f t="shared" ref="M31:M50" si="4">SUM(C31,E31,G31,I31,K31)</f>
        <v>0</v>
      </c>
      <c r="N31" s="1">
        <f t="shared" ref="N31:N50" si="5">SUM(L31,N6)</f>
        <v>137.82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140.35</v>
      </c>
      <c r="E32" s="11">
        <v>6184</v>
      </c>
      <c r="F32" s="1">
        <v>2.71</v>
      </c>
      <c r="G32" s="11">
        <v>38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143.06</v>
      </c>
      <c r="M32" s="11">
        <f t="shared" si="4"/>
        <v>6222</v>
      </c>
      <c r="N32" s="1">
        <f t="shared" si="5"/>
        <v>426.76000000000005</v>
      </c>
      <c r="O32" s="11">
        <f t="shared" si="6"/>
        <v>7323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188.2</v>
      </c>
      <c r="E33" s="11">
        <v>14836</v>
      </c>
      <c r="F33" s="1">
        <v>0.24</v>
      </c>
      <c r="G33" s="11">
        <v>14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188.44</v>
      </c>
      <c r="M33" s="11">
        <f t="shared" si="4"/>
        <v>14850</v>
      </c>
      <c r="N33" s="1">
        <f t="shared" si="5"/>
        <v>369.48</v>
      </c>
      <c r="O33" s="11">
        <f t="shared" si="6"/>
        <v>22944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77.180000000000007</v>
      </c>
      <c r="E34" s="11">
        <v>7443</v>
      </c>
      <c r="F34" s="1">
        <v>27.47</v>
      </c>
      <c r="G34" s="11">
        <v>2101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104.65</v>
      </c>
      <c r="M34" s="11">
        <f t="shared" si="4"/>
        <v>9544</v>
      </c>
      <c r="N34" s="1">
        <f t="shared" si="5"/>
        <v>255.78</v>
      </c>
      <c r="O34" s="11">
        <f t="shared" si="6"/>
        <v>21885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31.74</v>
      </c>
      <c r="E35" s="11">
        <v>3543</v>
      </c>
      <c r="F35" s="1">
        <v>4.9000000000000004</v>
      </c>
      <c r="G35" s="11">
        <v>446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36.64</v>
      </c>
      <c r="M35" s="11">
        <f t="shared" si="4"/>
        <v>3989</v>
      </c>
      <c r="N35" s="1">
        <f t="shared" si="5"/>
        <v>271.02999999999997</v>
      </c>
      <c r="O35" s="11">
        <f t="shared" si="6"/>
        <v>32304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42.699999999999996</v>
      </c>
      <c r="E36" s="11">
        <v>5091</v>
      </c>
      <c r="F36" s="1">
        <v>11.75</v>
      </c>
      <c r="G36" s="11">
        <v>712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54.449999999999996</v>
      </c>
      <c r="M36" s="11">
        <f t="shared" si="4"/>
        <v>5803</v>
      </c>
      <c r="N36" s="1">
        <f t="shared" si="5"/>
        <v>296.26</v>
      </c>
      <c r="O36" s="11">
        <f t="shared" si="6"/>
        <v>47876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23.33</v>
      </c>
      <c r="E37" s="11">
        <v>2999</v>
      </c>
      <c r="F37" s="1">
        <v>1.9699999999999998</v>
      </c>
      <c r="G37" s="11">
        <v>248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25.299999999999997</v>
      </c>
      <c r="M37" s="11">
        <f t="shared" si="4"/>
        <v>3247</v>
      </c>
      <c r="N37" s="1">
        <f t="shared" si="5"/>
        <v>244.98000000000002</v>
      </c>
      <c r="O37" s="11">
        <f t="shared" si="6"/>
        <v>56235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50.88</v>
      </c>
      <c r="E38" s="11">
        <v>6763</v>
      </c>
      <c r="F38" s="1">
        <v>10.85</v>
      </c>
      <c r="G38" s="11">
        <v>1452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61.730000000000004</v>
      </c>
      <c r="M38" s="11">
        <f t="shared" si="4"/>
        <v>8215</v>
      </c>
      <c r="N38" s="1">
        <f t="shared" si="5"/>
        <v>204.82999999999998</v>
      </c>
      <c r="O38" s="11">
        <f t="shared" si="6"/>
        <v>51112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32.479999999999997</v>
      </c>
      <c r="E39" s="11">
        <v>4577</v>
      </c>
      <c r="F39" s="1">
        <v>5.75</v>
      </c>
      <c r="G39" s="11">
        <v>831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38.229999999999997</v>
      </c>
      <c r="M39" s="11">
        <f t="shared" si="4"/>
        <v>5408</v>
      </c>
      <c r="N39" s="1">
        <f t="shared" si="5"/>
        <v>269.57</v>
      </c>
      <c r="O39" s="11">
        <f t="shared" si="6"/>
        <v>89560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106.13000000000001</v>
      </c>
      <c r="E40" s="11">
        <v>15408</v>
      </c>
      <c r="F40" s="1">
        <v>30.85</v>
      </c>
      <c r="G40" s="11">
        <v>4779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136.98000000000002</v>
      </c>
      <c r="M40" s="11">
        <f t="shared" si="4"/>
        <v>20187</v>
      </c>
      <c r="N40" s="1">
        <f t="shared" si="5"/>
        <v>500.39</v>
      </c>
      <c r="O40" s="11">
        <f t="shared" si="6"/>
        <v>166979</v>
      </c>
    </row>
    <row r="41" spans="1:15" ht="19" customHeight="1" x14ac:dyDescent="0.2">
      <c r="A41" s="24">
        <v>11</v>
      </c>
      <c r="B41" s="1">
        <v>0.16</v>
      </c>
      <c r="C41" s="11">
        <v>40</v>
      </c>
      <c r="D41" s="1">
        <v>326.55</v>
      </c>
      <c r="E41" s="11">
        <v>46892</v>
      </c>
      <c r="F41" s="1">
        <v>74.94</v>
      </c>
      <c r="G41" s="11">
        <v>10961</v>
      </c>
      <c r="H41" s="1">
        <v>0</v>
      </c>
      <c r="I41" s="11">
        <v>0</v>
      </c>
      <c r="J41" s="1">
        <v>9.0399999999999991</v>
      </c>
      <c r="K41" s="11">
        <v>1419</v>
      </c>
      <c r="L41" s="1">
        <f t="shared" si="3"/>
        <v>410.69000000000005</v>
      </c>
      <c r="M41" s="11">
        <f t="shared" si="4"/>
        <v>59312</v>
      </c>
      <c r="N41" s="1">
        <f t="shared" si="5"/>
        <v>1158.52</v>
      </c>
      <c r="O41" s="11">
        <f t="shared" si="6"/>
        <v>373122</v>
      </c>
    </row>
    <row r="42" spans="1:15" ht="19" customHeight="1" x14ac:dyDescent="0.2">
      <c r="A42" s="24">
        <v>12</v>
      </c>
      <c r="B42" s="1">
        <v>0.44</v>
      </c>
      <c r="C42" s="11">
        <v>113</v>
      </c>
      <c r="D42" s="1">
        <v>427.41999999999996</v>
      </c>
      <c r="E42" s="11">
        <v>62431</v>
      </c>
      <c r="F42" s="1">
        <v>118.28</v>
      </c>
      <c r="G42" s="11">
        <v>17144</v>
      </c>
      <c r="H42" s="1">
        <v>0</v>
      </c>
      <c r="I42" s="11">
        <v>0</v>
      </c>
      <c r="J42" s="1">
        <v>3.36</v>
      </c>
      <c r="K42" s="11">
        <v>538</v>
      </c>
      <c r="L42" s="1">
        <f t="shared" si="3"/>
        <v>549.5</v>
      </c>
      <c r="M42" s="11">
        <f t="shared" si="4"/>
        <v>80226</v>
      </c>
      <c r="N42" s="1">
        <f t="shared" si="5"/>
        <v>1991.9499999999998</v>
      </c>
      <c r="O42" s="11">
        <f t="shared" si="6"/>
        <v>720320</v>
      </c>
    </row>
    <row r="43" spans="1:15" ht="19" customHeight="1" x14ac:dyDescent="0.2">
      <c r="A43" s="24">
        <v>13</v>
      </c>
      <c r="B43" s="1">
        <v>6.33</v>
      </c>
      <c r="C43" s="11">
        <v>1658</v>
      </c>
      <c r="D43" s="1">
        <v>215.2</v>
      </c>
      <c r="E43" s="11">
        <v>32189</v>
      </c>
      <c r="F43" s="1">
        <v>357.05</v>
      </c>
      <c r="G43" s="11">
        <v>54535</v>
      </c>
      <c r="H43" s="1">
        <v>0</v>
      </c>
      <c r="I43" s="11">
        <v>0</v>
      </c>
      <c r="J43" s="1">
        <v>0.77</v>
      </c>
      <c r="K43" s="11">
        <v>124</v>
      </c>
      <c r="L43" s="1">
        <f t="shared" si="3"/>
        <v>579.35</v>
      </c>
      <c r="M43" s="11">
        <f t="shared" si="4"/>
        <v>88506</v>
      </c>
      <c r="N43" s="1">
        <f t="shared" si="5"/>
        <v>2962.77</v>
      </c>
      <c r="O43" s="11">
        <f t="shared" si="6"/>
        <v>1225647</v>
      </c>
    </row>
    <row r="44" spans="1:15" ht="19" customHeight="1" x14ac:dyDescent="0.2">
      <c r="A44" s="24">
        <v>14</v>
      </c>
      <c r="B44" s="1">
        <v>20.61</v>
      </c>
      <c r="C44" s="11">
        <v>5440</v>
      </c>
      <c r="D44" s="1">
        <v>95.94</v>
      </c>
      <c r="E44" s="11">
        <v>14403</v>
      </c>
      <c r="F44" s="1">
        <v>664.12</v>
      </c>
      <c r="G44" s="11">
        <v>100299</v>
      </c>
      <c r="H44" s="1">
        <v>0</v>
      </c>
      <c r="I44" s="11">
        <v>0</v>
      </c>
      <c r="J44" s="1">
        <v>0.34</v>
      </c>
      <c r="K44" s="11">
        <v>55</v>
      </c>
      <c r="L44" s="1">
        <f t="shared" si="3"/>
        <v>781.01</v>
      </c>
      <c r="M44" s="11">
        <f t="shared" si="4"/>
        <v>120197</v>
      </c>
      <c r="N44" s="1">
        <f t="shared" si="5"/>
        <v>3427.58</v>
      </c>
      <c r="O44" s="11">
        <f t="shared" si="6"/>
        <v>1432330</v>
      </c>
    </row>
    <row r="45" spans="1:15" ht="19" customHeight="1" x14ac:dyDescent="0.2">
      <c r="A45" s="24">
        <v>15</v>
      </c>
      <c r="B45" s="1">
        <v>6.13</v>
      </c>
      <c r="C45" s="11">
        <v>1624</v>
      </c>
      <c r="D45" s="1">
        <v>23.43</v>
      </c>
      <c r="E45" s="11">
        <v>3502</v>
      </c>
      <c r="F45" s="1">
        <v>644.93999999999994</v>
      </c>
      <c r="G45" s="11">
        <v>97930</v>
      </c>
      <c r="H45" s="1">
        <v>0</v>
      </c>
      <c r="I45" s="11">
        <v>0</v>
      </c>
      <c r="J45" s="1">
        <v>0.15</v>
      </c>
      <c r="K45" s="11">
        <v>24</v>
      </c>
      <c r="L45" s="1">
        <f t="shared" si="3"/>
        <v>674.64999999999986</v>
      </c>
      <c r="M45" s="11">
        <f t="shared" si="4"/>
        <v>103080</v>
      </c>
      <c r="N45" s="1">
        <f t="shared" si="5"/>
        <v>1636.1499999999999</v>
      </c>
      <c r="O45" s="11">
        <f t="shared" si="6"/>
        <v>581612</v>
      </c>
    </row>
    <row r="46" spans="1:15" ht="19" customHeight="1" x14ac:dyDescent="0.2">
      <c r="A46" s="24">
        <v>16</v>
      </c>
      <c r="B46" s="1">
        <v>6.02</v>
      </c>
      <c r="C46" s="11">
        <v>1578</v>
      </c>
      <c r="D46" s="1">
        <v>13.959999999999999</v>
      </c>
      <c r="E46" s="11">
        <v>2171</v>
      </c>
      <c r="F46" s="1">
        <v>414.41999999999996</v>
      </c>
      <c r="G46" s="11">
        <v>62854</v>
      </c>
      <c r="H46" s="1">
        <v>0</v>
      </c>
      <c r="I46" s="11">
        <v>0</v>
      </c>
      <c r="J46" s="1">
        <v>0.34</v>
      </c>
      <c r="K46" s="11">
        <v>12</v>
      </c>
      <c r="L46" s="1">
        <f t="shared" si="3"/>
        <v>434.73999999999995</v>
      </c>
      <c r="M46" s="11">
        <f t="shared" si="4"/>
        <v>66615</v>
      </c>
      <c r="N46" s="1">
        <f t="shared" si="5"/>
        <v>907</v>
      </c>
      <c r="O46" s="11">
        <f t="shared" si="6"/>
        <v>303150</v>
      </c>
    </row>
    <row r="47" spans="1:15" ht="19" customHeight="1" x14ac:dyDescent="0.2">
      <c r="A47" s="24">
        <v>17</v>
      </c>
      <c r="B47" s="1">
        <v>1.46</v>
      </c>
      <c r="C47" s="11">
        <v>388</v>
      </c>
      <c r="D47" s="1">
        <v>1.94</v>
      </c>
      <c r="E47" s="11">
        <v>310</v>
      </c>
      <c r="F47" s="1">
        <v>242.79000000000002</v>
      </c>
      <c r="G47" s="11">
        <v>35123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246.19000000000003</v>
      </c>
      <c r="M47" s="11">
        <f t="shared" si="4"/>
        <v>35821</v>
      </c>
      <c r="N47" s="1">
        <f t="shared" si="5"/>
        <v>485.21000000000004</v>
      </c>
      <c r="O47" s="11">
        <f t="shared" si="6"/>
        <v>154669</v>
      </c>
    </row>
    <row r="48" spans="1:15" ht="19" customHeight="1" x14ac:dyDescent="0.2">
      <c r="A48" s="24">
        <v>18</v>
      </c>
      <c r="B48" s="1">
        <v>3.1</v>
      </c>
      <c r="C48" s="11">
        <v>824</v>
      </c>
      <c r="D48" s="1">
        <v>0.23</v>
      </c>
      <c r="E48" s="11">
        <v>37</v>
      </c>
      <c r="F48" s="1">
        <v>44.34</v>
      </c>
      <c r="G48" s="11">
        <v>6960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47.67</v>
      </c>
      <c r="M48" s="11">
        <f t="shared" si="4"/>
        <v>7821</v>
      </c>
      <c r="N48" s="1">
        <f t="shared" si="5"/>
        <v>214.78000000000003</v>
      </c>
      <c r="O48" s="11">
        <f t="shared" si="6"/>
        <v>88279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0.13</v>
      </c>
      <c r="E49" s="11">
        <v>21</v>
      </c>
      <c r="F49" s="1">
        <v>29.599999999999998</v>
      </c>
      <c r="G49" s="11">
        <v>4774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29.729999999999997</v>
      </c>
      <c r="M49" s="11">
        <f t="shared" si="4"/>
        <v>4795</v>
      </c>
      <c r="N49" s="1">
        <f t="shared" si="5"/>
        <v>215.51999999999998</v>
      </c>
      <c r="O49" s="11">
        <f t="shared" si="6"/>
        <v>96668</v>
      </c>
    </row>
    <row r="50" spans="1:15" ht="19" customHeight="1" thickBot="1" x14ac:dyDescent="0.25">
      <c r="A50" s="26" t="s">
        <v>21</v>
      </c>
      <c r="B50" s="2">
        <v>0.84</v>
      </c>
      <c r="C50" s="12">
        <v>114</v>
      </c>
      <c r="D50" s="2">
        <v>0.23</v>
      </c>
      <c r="E50" s="12">
        <v>31</v>
      </c>
      <c r="F50" s="2">
        <v>21.9</v>
      </c>
      <c r="G50" s="12">
        <v>3394</v>
      </c>
      <c r="H50" s="2">
        <v>0</v>
      </c>
      <c r="I50" s="12">
        <v>0</v>
      </c>
      <c r="J50" s="2">
        <v>3.54</v>
      </c>
      <c r="K50" s="12">
        <v>528</v>
      </c>
      <c r="L50" s="2">
        <f t="shared" si="3"/>
        <v>26.509999999999998</v>
      </c>
      <c r="M50" s="12">
        <f t="shared" si="4"/>
        <v>4067</v>
      </c>
      <c r="N50" s="2">
        <f t="shared" si="5"/>
        <v>195.93</v>
      </c>
      <c r="O50" s="12">
        <f t="shared" si="6"/>
        <v>88295</v>
      </c>
    </row>
    <row r="51" spans="1:15" ht="19" customHeight="1" thickTop="1" x14ac:dyDescent="0.2">
      <c r="A51" s="27" t="s">
        <v>17</v>
      </c>
      <c r="B51" s="3">
        <f t="shared" ref="B51:O51" si="7">SUM(B31:B50)</f>
        <v>45.09</v>
      </c>
      <c r="C51" s="13">
        <f t="shared" si="7"/>
        <v>11779</v>
      </c>
      <c r="D51" s="3">
        <f t="shared" si="7"/>
        <v>1841.9200000000005</v>
      </c>
      <c r="E51" s="13">
        <f t="shared" si="7"/>
        <v>228831</v>
      </c>
      <c r="F51" s="3">
        <f t="shared" si="7"/>
        <v>2708.8700000000003</v>
      </c>
      <c r="G51" s="13">
        <f t="shared" si="7"/>
        <v>404595</v>
      </c>
      <c r="H51" s="3">
        <f t="shared" si="7"/>
        <v>0</v>
      </c>
      <c r="I51" s="13">
        <f t="shared" si="7"/>
        <v>0</v>
      </c>
      <c r="J51" s="3">
        <f t="shared" si="7"/>
        <v>17.54</v>
      </c>
      <c r="K51" s="13">
        <f t="shared" si="7"/>
        <v>2700</v>
      </c>
      <c r="L51" s="3">
        <f t="shared" si="7"/>
        <v>4613.4199999999992</v>
      </c>
      <c r="M51" s="14">
        <f t="shared" si="7"/>
        <v>647905</v>
      </c>
      <c r="N51" s="3">
        <f t="shared" si="7"/>
        <v>16172.31</v>
      </c>
      <c r="O51" s="13">
        <f t="shared" si="7"/>
        <v>5560310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12.82</v>
      </c>
      <c r="C55" s="16"/>
      <c r="D55" s="3">
        <v>365.90999999999997</v>
      </c>
      <c r="E55" s="16"/>
      <c r="F55" s="3">
        <v>30.07</v>
      </c>
      <c r="G55" s="16"/>
      <c r="H55" s="3">
        <v>627.97</v>
      </c>
      <c r="I55" s="13">
        <v>652285</v>
      </c>
      <c r="J55" s="3">
        <v>0.56999999999999995</v>
      </c>
      <c r="K55" s="16"/>
      <c r="L55" s="3">
        <f>B55+D55+F55+H55+J55</f>
        <v>1037.3399999999999</v>
      </c>
      <c r="M55" s="16"/>
      <c r="N55" s="3">
        <f>L55+N51</f>
        <v>17209.649999999998</v>
      </c>
      <c r="O55" s="17">
        <f>O51</f>
        <v>5560310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98EA5-59B0-4C0B-83DB-E9E669968CF4}">
  <sheetPr codeName="Sheet8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95</v>
      </c>
      <c r="D2" s="8" t="s">
        <v>49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49.3</v>
      </c>
      <c r="C6" s="11">
        <v>0</v>
      </c>
      <c r="D6" s="1">
        <v>22.36</v>
      </c>
      <c r="E6" s="11">
        <v>0</v>
      </c>
      <c r="F6" s="1">
        <v>0</v>
      </c>
      <c r="G6" s="11">
        <v>0</v>
      </c>
      <c r="H6" s="1">
        <v>2.3199999999999998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73.97999999999999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146.72</v>
      </c>
      <c r="C7" s="11">
        <v>0</v>
      </c>
      <c r="D7" s="1">
        <v>12.81</v>
      </c>
      <c r="E7" s="11">
        <v>0</v>
      </c>
      <c r="F7" s="1">
        <v>0</v>
      </c>
      <c r="G7" s="11">
        <v>0</v>
      </c>
      <c r="H7" s="1">
        <v>18.309999999999999</v>
      </c>
      <c r="I7" s="11">
        <v>596</v>
      </c>
      <c r="J7" s="1">
        <v>0.49</v>
      </c>
      <c r="K7" s="11">
        <v>0</v>
      </c>
      <c r="L7" s="1">
        <v>15.73</v>
      </c>
      <c r="M7" s="11">
        <v>347</v>
      </c>
      <c r="N7" s="1">
        <f t="shared" si="0"/>
        <v>194.06</v>
      </c>
      <c r="O7" s="11">
        <f t="shared" si="1"/>
        <v>943</v>
      </c>
    </row>
    <row r="8" spans="1:16" s="23" customFormat="1" ht="19" customHeight="1" x14ac:dyDescent="0.55000000000000004">
      <c r="A8" s="24">
        <v>3</v>
      </c>
      <c r="B8" s="1">
        <v>96.93</v>
      </c>
      <c r="C8" s="11">
        <v>3585</v>
      </c>
      <c r="D8" s="1">
        <v>29.76</v>
      </c>
      <c r="E8" s="11">
        <v>1137</v>
      </c>
      <c r="F8" s="1">
        <v>0</v>
      </c>
      <c r="G8" s="11">
        <v>0</v>
      </c>
      <c r="H8" s="1">
        <v>8.4700000000000006</v>
      </c>
      <c r="I8" s="11">
        <v>677</v>
      </c>
      <c r="J8" s="1">
        <v>0</v>
      </c>
      <c r="K8" s="11">
        <v>0</v>
      </c>
      <c r="L8" s="1">
        <v>1.69</v>
      </c>
      <c r="M8" s="11">
        <v>93</v>
      </c>
      <c r="N8" s="1">
        <f t="shared" si="0"/>
        <v>136.85000000000002</v>
      </c>
      <c r="O8" s="11">
        <f t="shared" si="1"/>
        <v>5492</v>
      </c>
    </row>
    <row r="9" spans="1:16" s="23" customFormat="1" ht="19" customHeight="1" x14ac:dyDescent="0.55000000000000004">
      <c r="A9" s="24">
        <v>4</v>
      </c>
      <c r="B9" s="1">
        <v>42.59</v>
      </c>
      <c r="C9" s="11">
        <v>3547</v>
      </c>
      <c r="D9" s="1">
        <v>48.26</v>
      </c>
      <c r="E9" s="11">
        <v>4052</v>
      </c>
      <c r="F9" s="1">
        <v>0.09</v>
      </c>
      <c r="G9" s="11">
        <v>9</v>
      </c>
      <c r="H9" s="1">
        <v>8.2200000000000006</v>
      </c>
      <c r="I9" s="11">
        <v>842</v>
      </c>
      <c r="J9" s="1">
        <v>0.06</v>
      </c>
      <c r="K9" s="11">
        <v>4</v>
      </c>
      <c r="L9" s="1">
        <v>2.81</v>
      </c>
      <c r="M9" s="11">
        <v>202</v>
      </c>
      <c r="N9" s="1">
        <f t="shared" si="0"/>
        <v>102.03</v>
      </c>
      <c r="O9" s="11">
        <f t="shared" si="1"/>
        <v>8656</v>
      </c>
    </row>
    <row r="10" spans="1:16" s="23" customFormat="1" ht="19" customHeight="1" x14ac:dyDescent="0.55000000000000004">
      <c r="A10" s="24">
        <v>5</v>
      </c>
      <c r="B10" s="1">
        <v>37.68</v>
      </c>
      <c r="C10" s="11">
        <v>5412</v>
      </c>
      <c r="D10" s="1">
        <v>131.54</v>
      </c>
      <c r="E10" s="11">
        <v>16596</v>
      </c>
      <c r="F10" s="1">
        <v>0</v>
      </c>
      <c r="G10" s="11">
        <v>0</v>
      </c>
      <c r="H10" s="1">
        <v>12.24</v>
      </c>
      <c r="I10" s="11">
        <v>1394</v>
      </c>
      <c r="J10" s="1">
        <v>0</v>
      </c>
      <c r="K10" s="11">
        <v>0</v>
      </c>
      <c r="L10" s="1">
        <v>17.03</v>
      </c>
      <c r="M10" s="11">
        <v>1538</v>
      </c>
      <c r="N10" s="1">
        <f t="shared" si="0"/>
        <v>198.49</v>
      </c>
      <c r="O10" s="11">
        <f t="shared" si="1"/>
        <v>24940</v>
      </c>
    </row>
    <row r="11" spans="1:16" s="23" customFormat="1" ht="19" customHeight="1" x14ac:dyDescent="0.55000000000000004">
      <c r="A11" s="24">
        <v>6</v>
      </c>
      <c r="B11" s="1">
        <v>32.79</v>
      </c>
      <c r="C11" s="11">
        <v>6309</v>
      </c>
      <c r="D11" s="1">
        <v>125.17</v>
      </c>
      <c r="E11" s="11">
        <v>24008</v>
      </c>
      <c r="F11" s="1">
        <v>0</v>
      </c>
      <c r="G11" s="11">
        <v>0</v>
      </c>
      <c r="H11" s="1">
        <v>23.82</v>
      </c>
      <c r="I11" s="11">
        <v>2970</v>
      </c>
      <c r="J11" s="1">
        <v>0</v>
      </c>
      <c r="K11" s="11">
        <v>0</v>
      </c>
      <c r="L11" s="1">
        <v>4.8899999999999997</v>
      </c>
      <c r="M11" s="11">
        <v>505</v>
      </c>
      <c r="N11" s="1">
        <f t="shared" si="0"/>
        <v>186.67</v>
      </c>
      <c r="O11" s="11">
        <f t="shared" si="1"/>
        <v>33792</v>
      </c>
    </row>
    <row r="12" spans="1:16" s="23" customFormat="1" ht="19" customHeight="1" x14ac:dyDescent="0.55000000000000004">
      <c r="A12" s="24">
        <v>7</v>
      </c>
      <c r="B12" s="1">
        <v>23.63</v>
      </c>
      <c r="C12" s="11">
        <v>6777</v>
      </c>
      <c r="D12" s="1">
        <v>64.28</v>
      </c>
      <c r="E12" s="11">
        <v>17339</v>
      </c>
      <c r="F12" s="1">
        <v>0</v>
      </c>
      <c r="G12" s="11">
        <v>0</v>
      </c>
      <c r="H12" s="1">
        <v>15.01</v>
      </c>
      <c r="I12" s="11">
        <v>1964</v>
      </c>
      <c r="J12" s="1">
        <v>0</v>
      </c>
      <c r="K12" s="11">
        <v>0</v>
      </c>
      <c r="L12" s="1">
        <v>4.2300000000000004</v>
      </c>
      <c r="M12" s="11">
        <v>535</v>
      </c>
      <c r="N12" s="1">
        <f t="shared" si="0"/>
        <v>107.15</v>
      </c>
      <c r="O12" s="11">
        <f t="shared" si="1"/>
        <v>26615</v>
      </c>
    </row>
    <row r="13" spans="1:16" s="23" customFormat="1" ht="19" customHeight="1" x14ac:dyDescent="0.55000000000000004">
      <c r="A13" s="24">
        <v>8</v>
      </c>
      <c r="B13" s="1">
        <v>9.59</v>
      </c>
      <c r="C13" s="11">
        <v>3320</v>
      </c>
      <c r="D13" s="1">
        <v>37.630000000000003</v>
      </c>
      <c r="E13" s="11">
        <v>12354</v>
      </c>
      <c r="F13" s="1">
        <v>0</v>
      </c>
      <c r="G13" s="11">
        <v>0</v>
      </c>
      <c r="H13" s="1">
        <v>9.9700000000000006</v>
      </c>
      <c r="I13" s="11">
        <v>1362</v>
      </c>
      <c r="J13" s="1">
        <v>0</v>
      </c>
      <c r="K13" s="11">
        <v>0</v>
      </c>
      <c r="L13" s="1">
        <v>10.199999999999999</v>
      </c>
      <c r="M13" s="11">
        <v>1391</v>
      </c>
      <c r="N13" s="1">
        <f t="shared" si="0"/>
        <v>67.39</v>
      </c>
      <c r="O13" s="11">
        <f t="shared" si="1"/>
        <v>18427</v>
      </c>
    </row>
    <row r="14" spans="1:16" s="23" customFormat="1" ht="19" customHeight="1" x14ac:dyDescent="0.55000000000000004">
      <c r="A14" s="24">
        <v>9</v>
      </c>
      <c r="B14" s="1">
        <v>32.97</v>
      </c>
      <c r="C14" s="11">
        <v>14359</v>
      </c>
      <c r="D14" s="1">
        <v>80.14</v>
      </c>
      <c r="E14" s="11">
        <v>33104</v>
      </c>
      <c r="F14" s="1">
        <v>0.23</v>
      </c>
      <c r="G14" s="11">
        <v>51</v>
      </c>
      <c r="H14" s="1">
        <v>36.74</v>
      </c>
      <c r="I14" s="11">
        <v>4997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150.08000000000001</v>
      </c>
      <c r="O14" s="11">
        <f t="shared" si="1"/>
        <v>52511</v>
      </c>
    </row>
    <row r="15" spans="1:16" s="23" customFormat="1" ht="19" customHeight="1" x14ac:dyDescent="0.55000000000000004">
      <c r="A15" s="24">
        <v>10</v>
      </c>
      <c r="B15" s="1">
        <v>94.95</v>
      </c>
      <c r="C15" s="11">
        <v>44324</v>
      </c>
      <c r="D15" s="1">
        <v>138.66</v>
      </c>
      <c r="E15" s="11">
        <v>62243</v>
      </c>
      <c r="F15" s="1">
        <v>0</v>
      </c>
      <c r="G15" s="11">
        <v>0</v>
      </c>
      <c r="H15" s="1">
        <v>49.35</v>
      </c>
      <c r="I15" s="11">
        <v>7072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282.96000000000004</v>
      </c>
      <c r="O15" s="11">
        <f t="shared" si="1"/>
        <v>113639</v>
      </c>
    </row>
    <row r="16" spans="1:16" s="23" customFormat="1" ht="19" customHeight="1" x14ac:dyDescent="0.55000000000000004">
      <c r="A16" s="24">
        <v>11</v>
      </c>
      <c r="B16" s="1">
        <v>231.97</v>
      </c>
      <c r="C16" s="11">
        <v>111151</v>
      </c>
      <c r="D16" s="1">
        <v>264.52999999999997</v>
      </c>
      <c r="E16" s="11">
        <v>120733</v>
      </c>
      <c r="F16" s="1">
        <v>0.01</v>
      </c>
      <c r="G16" s="11">
        <v>3</v>
      </c>
      <c r="H16" s="1">
        <v>86.46</v>
      </c>
      <c r="I16" s="11">
        <v>12415</v>
      </c>
      <c r="J16" s="1">
        <v>0</v>
      </c>
      <c r="K16" s="11">
        <v>0</v>
      </c>
      <c r="L16" s="1">
        <v>3.79</v>
      </c>
      <c r="M16" s="11">
        <v>596</v>
      </c>
      <c r="N16" s="1">
        <f t="shared" si="0"/>
        <v>586.76</v>
      </c>
      <c r="O16" s="11">
        <f t="shared" si="1"/>
        <v>244898</v>
      </c>
    </row>
    <row r="17" spans="1:15" s="23" customFormat="1" ht="19" customHeight="1" x14ac:dyDescent="0.55000000000000004">
      <c r="A17" s="24">
        <v>12</v>
      </c>
      <c r="B17" s="1">
        <v>634.66</v>
      </c>
      <c r="C17" s="11">
        <v>313326</v>
      </c>
      <c r="D17" s="1">
        <v>299.56</v>
      </c>
      <c r="E17" s="11">
        <v>141254</v>
      </c>
      <c r="F17" s="1">
        <v>1.27</v>
      </c>
      <c r="G17" s="11">
        <v>328</v>
      </c>
      <c r="H17" s="1">
        <v>151.38</v>
      </c>
      <c r="I17" s="11">
        <v>22251</v>
      </c>
      <c r="J17" s="1">
        <v>0</v>
      </c>
      <c r="K17" s="11">
        <v>0</v>
      </c>
      <c r="L17" s="1">
        <v>2.89</v>
      </c>
      <c r="M17" s="11">
        <v>463</v>
      </c>
      <c r="N17" s="1">
        <f t="shared" si="0"/>
        <v>1089.76</v>
      </c>
      <c r="O17" s="11">
        <f t="shared" si="1"/>
        <v>477622</v>
      </c>
    </row>
    <row r="18" spans="1:15" s="23" customFormat="1" ht="19" customHeight="1" x14ac:dyDescent="0.55000000000000004">
      <c r="A18" s="24">
        <v>13</v>
      </c>
      <c r="B18" s="1">
        <v>1333.34</v>
      </c>
      <c r="C18" s="11">
        <v>667713</v>
      </c>
      <c r="D18" s="1">
        <v>399.56</v>
      </c>
      <c r="E18" s="11">
        <v>190174</v>
      </c>
      <c r="F18" s="1">
        <v>35.270000000000003</v>
      </c>
      <c r="G18" s="11">
        <v>8981</v>
      </c>
      <c r="H18" s="1">
        <v>53.42</v>
      </c>
      <c r="I18" s="11">
        <v>7945</v>
      </c>
      <c r="J18" s="1">
        <v>0</v>
      </c>
      <c r="K18" s="11">
        <v>0</v>
      </c>
      <c r="L18" s="1">
        <v>5.65</v>
      </c>
      <c r="M18" s="11">
        <v>852</v>
      </c>
      <c r="N18" s="1">
        <f t="shared" si="0"/>
        <v>1827.24</v>
      </c>
      <c r="O18" s="11">
        <f t="shared" si="1"/>
        <v>875665</v>
      </c>
    </row>
    <row r="19" spans="1:15" s="23" customFormat="1" ht="19" customHeight="1" x14ac:dyDescent="0.55000000000000004">
      <c r="A19" s="24">
        <v>14</v>
      </c>
      <c r="B19" s="1">
        <v>1744.14</v>
      </c>
      <c r="C19" s="11">
        <v>887385</v>
      </c>
      <c r="D19" s="1">
        <v>309.54000000000002</v>
      </c>
      <c r="E19" s="11">
        <v>149762</v>
      </c>
      <c r="F19" s="1">
        <v>37.97</v>
      </c>
      <c r="G19" s="11">
        <v>10023</v>
      </c>
      <c r="H19" s="1">
        <v>17.16</v>
      </c>
      <c r="I19" s="11">
        <v>2511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2108.81</v>
      </c>
      <c r="O19" s="11">
        <f t="shared" si="1"/>
        <v>1049681</v>
      </c>
    </row>
    <row r="20" spans="1:15" s="23" customFormat="1" ht="19" customHeight="1" x14ac:dyDescent="0.55000000000000004">
      <c r="A20" s="24">
        <v>15</v>
      </c>
      <c r="B20" s="1">
        <v>659.99</v>
      </c>
      <c r="C20" s="11">
        <v>336848</v>
      </c>
      <c r="D20" s="1">
        <v>55.24</v>
      </c>
      <c r="E20" s="11">
        <v>26561</v>
      </c>
      <c r="F20" s="1">
        <v>16.420000000000002</v>
      </c>
      <c r="G20" s="11">
        <v>4352</v>
      </c>
      <c r="H20" s="1">
        <v>3.52</v>
      </c>
      <c r="I20" s="11">
        <v>468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735.17</v>
      </c>
      <c r="O20" s="11">
        <f t="shared" si="1"/>
        <v>368229</v>
      </c>
    </row>
    <row r="21" spans="1:15" s="23" customFormat="1" ht="19" customHeight="1" x14ac:dyDescent="0.55000000000000004">
      <c r="A21" s="24">
        <v>16</v>
      </c>
      <c r="B21" s="1">
        <v>283.83999999999997</v>
      </c>
      <c r="C21" s="11">
        <v>145507</v>
      </c>
      <c r="D21" s="1">
        <v>33.29</v>
      </c>
      <c r="E21" s="11">
        <v>16243</v>
      </c>
      <c r="F21" s="1">
        <v>0.63</v>
      </c>
      <c r="G21" s="11">
        <v>168</v>
      </c>
      <c r="H21" s="1">
        <v>2.48</v>
      </c>
      <c r="I21" s="11">
        <v>396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320.24</v>
      </c>
      <c r="O21" s="11">
        <f t="shared" si="1"/>
        <v>162314</v>
      </c>
    </row>
    <row r="22" spans="1:15" s="23" customFormat="1" ht="19" customHeight="1" x14ac:dyDescent="0.55000000000000004">
      <c r="A22" s="24">
        <v>17</v>
      </c>
      <c r="B22" s="1">
        <v>141.99</v>
      </c>
      <c r="C22" s="11">
        <v>72590</v>
      </c>
      <c r="D22" s="1">
        <v>23.71</v>
      </c>
      <c r="E22" s="11">
        <v>11447</v>
      </c>
      <c r="F22" s="1">
        <v>4.76</v>
      </c>
      <c r="G22" s="11">
        <v>1266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170.46</v>
      </c>
      <c r="O22" s="11">
        <f t="shared" si="1"/>
        <v>85303</v>
      </c>
    </row>
    <row r="23" spans="1:15" s="23" customFormat="1" ht="19" customHeight="1" x14ac:dyDescent="0.55000000000000004">
      <c r="A23" s="24">
        <v>18</v>
      </c>
      <c r="B23" s="1">
        <v>42.99</v>
      </c>
      <c r="C23" s="11">
        <v>21970</v>
      </c>
      <c r="D23" s="1">
        <v>7.18</v>
      </c>
      <c r="E23" s="11">
        <v>3519</v>
      </c>
      <c r="F23" s="1">
        <v>14.04</v>
      </c>
      <c r="G23" s="11">
        <v>3729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64.210000000000008</v>
      </c>
      <c r="O23" s="11">
        <f t="shared" si="1"/>
        <v>29218</v>
      </c>
    </row>
    <row r="24" spans="1:15" s="23" customFormat="1" ht="19" customHeight="1" x14ac:dyDescent="0.55000000000000004">
      <c r="A24" s="24">
        <v>19</v>
      </c>
      <c r="B24" s="1">
        <v>40.49</v>
      </c>
      <c r="C24" s="11">
        <v>20827</v>
      </c>
      <c r="D24" s="1">
        <v>97.55</v>
      </c>
      <c r="E24" s="11">
        <v>47886</v>
      </c>
      <c r="F24" s="1">
        <v>1.67</v>
      </c>
      <c r="G24" s="11">
        <v>444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139.70999999999998</v>
      </c>
      <c r="O24" s="11">
        <f t="shared" si="1"/>
        <v>69157</v>
      </c>
    </row>
    <row r="25" spans="1:15" s="23" customFormat="1" ht="19" customHeight="1" thickBot="1" x14ac:dyDescent="0.6">
      <c r="A25" s="26" t="s">
        <v>21</v>
      </c>
      <c r="B25" s="2">
        <v>49.25</v>
      </c>
      <c r="C25" s="12">
        <v>25359</v>
      </c>
      <c r="D25" s="2">
        <v>41</v>
      </c>
      <c r="E25" s="12">
        <v>19754</v>
      </c>
      <c r="F25" s="2">
        <v>0.04</v>
      </c>
      <c r="G25" s="12">
        <v>11</v>
      </c>
      <c r="H25" s="2">
        <v>0.05</v>
      </c>
      <c r="I25" s="12">
        <v>8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90.34</v>
      </c>
      <c r="O25" s="12">
        <f t="shared" si="1"/>
        <v>45132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5729.8099999999995</v>
      </c>
      <c r="C26" s="13">
        <f t="shared" si="2"/>
        <v>2690309</v>
      </c>
      <c r="D26" s="3">
        <f t="shared" si="2"/>
        <v>2221.77</v>
      </c>
      <c r="E26" s="13">
        <f t="shared" si="2"/>
        <v>898166</v>
      </c>
      <c r="F26" s="3">
        <f t="shared" si="2"/>
        <v>112.4</v>
      </c>
      <c r="G26" s="13">
        <f t="shared" si="2"/>
        <v>29365</v>
      </c>
      <c r="H26" s="3">
        <f t="shared" si="2"/>
        <v>498.92</v>
      </c>
      <c r="I26" s="13">
        <f t="shared" si="2"/>
        <v>67868</v>
      </c>
      <c r="J26" s="3">
        <f t="shared" si="2"/>
        <v>0.55000000000000004</v>
      </c>
      <c r="K26" s="13">
        <f t="shared" si="2"/>
        <v>4</v>
      </c>
      <c r="L26" s="3">
        <f t="shared" si="2"/>
        <v>68.910000000000011</v>
      </c>
      <c r="M26" s="13">
        <f t="shared" si="2"/>
        <v>6522</v>
      </c>
      <c r="N26" s="3">
        <f t="shared" si="2"/>
        <v>8632.3599999999969</v>
      </c>
      <c r="O26" s="14">
        <f t="shared" si="2"/>
        <v>3692234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37.69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37.69</v>
      </c>
      <c r="M31" s="11">
        <f t="shared" ref="M31:M50" si="4">SUM(C31,E31,G31,I31,K31)</f>
        <v>0</v>
      </c>
      <c r="N31" s="1">
        <f t="shared" ref="N31:N50" si="5">SUM(L31,N6)</f>
        <v>111.66999999999999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120.13</v>
      </c>
      <c r="E32" s="11">
        <v>5438</v>
      </c>
      <c r="F32" s="1">
        <v>2.71</v>
      </c>
      <c r="G32" s="11">
        <v>38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122.83999999999999</v>
      </c>
      <c r="M32" s="11">
        <f t="shared" si="4"/>
        <v>5476</v>
      </c>
      <c r="N32" s="1">
        <f t="shared" si="5"/>
        <v>316.89999999999998</v>
      </c>
      <c r="O32" s="11">
        <f t="shared" si="6"/>
        <v>6419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176.41</v>
      </c>
      <c r="E33" s="11">
        <v>13888</v>
      </c>
      <c r="F33" s="1">
        <v>0.24</v>
      </c>
      <c r="G33" s="11">
        <v>14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176.65</v>
      </c>
      <c r="M33" s="11">
        <f t="shared" si="4"/>
        <v>13902</v>
      </c>
      <c r="N33" s="1">
        <f t="shared" si="5"/>
        <v>313.5</v>
      </c>
      <c r="O33" s="11">
        <f t="shared" si="6"/>
        <v>19394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70.010000000000005</v>
      </c>
      <c r="E34" s="11">
        <v>6740</v>
      </c>
      <c r="F34" s="1">
        <v>25.4</v>
      </c>
      <c r="G34" s="11">
        <v>1939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95.41</v>
      </c>
      <c r="M34" s="11">
        <f t="shared" si="4"/>
        <v>8679</v>
      </c>
      <c r="N34" s="1">
        <f t="shared" si="5"/>
        <v>197.44</v>
      </c>
      <c r="O34" s="11">
        <f t="shared" si="6"/>
        <v>17335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31.09</v>
      </c>
      <c r="E35" s="11">
        <v>3470</v>
      </c>
      <c r="F35" s="1">
        <v>4.9000000000000004</v>
      </c>
      <c r="G35" s="11">
        <v>446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35.99</v>
      </c>
      <c r="M35" s="11">
        <f t="shared" si="4"/>
        <v>3916</v>
      </c>
      <c r="N35" s="1">
        <f t="shared" si="5"/>
        <v>234.48000000000002</v>
      </c>
      <c r="O35" s="11">
        <f t="shared" si="6"/>
        <v>28856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38.4</v>
      </c>
      <c r="E36" s="11">
        <v>4661</v>
      </c>
      <c r="F36" s="1">
        <v>11.75</v>
      </c>
      <c r="G36" s="11">
        <v>712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50.15</v>
      </c>
      <c r="M36" s="11">
        <f t="shared" si="4"/>
        <v>5373</v>
      </c>
      <c r="N36" s="1">
        <f t="shared" si="5"/>
        <v>236.82</v>
      </c>
      <c r="O36" s="11">
        <f t="shared" si="6"/>
        <v>39165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22.99</v>
      </c>
      <c r="E37" s="11">
        <v>2955</v>
      </c>
      <c r="F37" s="1">
        <v>1.39</v>
      </c>
      <c r="G37" s="11">
        <v>178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24.38</v>
      </c>
      <c r="M37" s="11">
        <f t="shared" si="4"/>
        <v>3133</v>
      </c>
      <c r="N37" s="1">
        <f t="shared" si="5"/>
        <v>131.53</v>
      </c>
      <c r="O37" s="11">
        <f t="shared" si="6"/>
        <v>29748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45.42</v>
      </c>
      <c r="E38" s="11">
        <v>6106</v>
      </c>
      <c r="F38" s="1">
        <v>10.85</v>
      </c>
      <c r="G38" s="11">
        <v>1452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56.27</v>
      </c>
      <c r="M38" s="11">
        <f t="shared" si="4"/>
        <v>7558</v>
      </c>
      <c r="N38" s="1">
        <f t="shared" si="5"/>
        <v>123.66</v>
      </c>
      <c r="O38" s="11">
        <f t="shared" si="6"/>
        <v>25985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28.15</v>
      </c>
      <c r="E39" s="11">
        <v>4007</v>
      </c>
      <c r="F39" s="1">
        <v>5.58</v>
      </c>
      <c r="G39" s="11">
        <v>806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33.729999999999997</v>
      </c>
      <c r="M39" s="11">
        <f t="shared" si="4"/>
        <v>4813</v>
      </c>
      <c r="N39" s="1">
        <f t="shared" si="5"/>
        <v>183.81</v>
      </c>
      <c r="O39" s="11">
        <f t="shared" si="6"/>
        <v>57324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68.900000000000006</v>
      </c>
      <c r="E40" s="11">
        <v>9974</v>
      </c>
      <c r="F40" s="1">
        <v>11.15</v>
      </c>
      <c r="G40" s="11">
        <v>1732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80.050000000000011</v>
      </c>
      <c r="M40" s="11">
        <f t="shared" si="4"/>
        <v>11706</v>
      </c>
      <c r="N40" s="1">
        <f t="shared" si="5"/>
        <v>363.01000000000005</v>
      </c>
      <c r="O40" s="11">
        <f t="shared" si="6"/>
        <v>125345</v>
      </c>
    </row>
    <row r="41" spans="1:15" ht="19" customHeight="1" x14ac:dyDescent="0.2">
      <c r="A41" s="24">
        <v>11</v>
      </c>
      <c r="B41" s="1">
        <v>0.16</v>
      </c>
      <c r="C41" s="11">
        <v>40</v>
      </c>
      <c r="D41" s="1">
        <v>196.94</v>
      </c>
      <c r="E41" s="11">
        <v>28110</v>
      </c>
      <c r="F41" s="1">
        <v>35.46</v>
      </c>
      <c r="G41" s="11">
        <v>5536</v>
      </c>
      <c r="H41" s="1">
        <v>0</v>
      </c>
      <c r="I41" s="11">
        <v>0</v>
      </c>
      <c r="J41" s="1">
        <v>9.0399999999999991</v>
      </c>
      <c r="K41" s="11">
        <v>1419</v>
      </c>
      <c r="L41" s="1">
        <f t="shared" si="3"/>
        <v>241.6</v>
      </c>
      <c r="M41" s="11">
        <f t="shared" si="4"/>
        <v>35105</v>
      </c>
      <c r="N41" s="1">
        <f t="shared" si="5"/>
        <v>828.36</v>
      </c>
      <c r="O41" s="11">
        <f t="shared" si="6"/>
        <v>280003</v>
      </c>
    </row>
    <row r="42" spans="1:15" ht="19" customHeight="1" x14ac:dyDescent="0.2">
      <c r="A42" s="24">
        <v>12</v>
      </c>
      <c r="B42" s="1">
        <v>0.44</v>
      </c>
      <c r="C42" s="11">
        <v>113</v>
      </c>
      <c r="D42" s="1">
        <v>244.93</v>
      </c>
      <c r="E42" s="11">
        <v>35591</v>
      </c>
      <c r="F42" s="1">
        <v>74.489999999999995</v>
      </c>
      <c r="G42" s="11">
        <v>10499</v>
      </c>
      <c r="H42" s="1">
        <v>0</v>
      </c>
      <c r="I42" s="11">
        <v>0</v>
      </c>
      <c r="J42" s="1">
        <v>3.36</v>
      </c>
      <c r="K42" s="11">
        <v>538</v>
      </c>
      <c r="L42" s="1">
        <f t="shared" si="3"/>
        <v>323.22000000000003</v>
      </c>
      <c r="M42" s="11">
        <f t="shared" si="4"/>
        <v>46741</v>
      </c>
      <c r="N42" s="1">
        <f t="shared" si="5"/>
        <v>1412.98</v>
      </c>
      <c r="O42" s="11">
        <f t="shared" si="6"/>
        <v>524363</v>
      </c>
    </row>
    <row r="43" spans="1:15" ht="19" customHeight="1" x14ac:dyDescent="0.2">
      <c r="A43" s="24">
        <v>13</v>
      </c>
      <c r="B43" s="1">
        <v>6.33</v>
      </c>
      <c r="C43" s="11">
        <v>1658</v>
      </c>
      <c r="D43" s="1">
        <v>115.1</v>
      </c>
      <c r="E43" s="11">
        <v>16875</v>
      </c>
      <c r="F43" s="1">
        <v>241.78</v>
      </c>
      <c r="G43" s="11">
        <v>36686</v>
      </c>
      <c r="H43" s="1">
        <v>0</v>
      </c>
      <c r="I43" s="11">
        <v>0</v>
      </c>
      <c r="J43" s="1">
        <v>0.77</v>
      </c>
      <c r="K43" s="11">
        <v>124</v>
      </c>
      <c r="L43" s="1">
        <f t="shared" si="3"/>
        <v>363.97999999999996</v>
      </c>
      <c r="M43" s="11">
        <f t="shared" si="4"/>
        <v>55343</v>
      </c>
      <c r="N43" s="1">
        <f t="shared" si="5"/>
        <v>2191.2199999999998</v>
      </c>
      <c r="O43" s="11">
        <f t="shared" si="6"/>
        <v>931008</v>
      </c>
    </row>
    <row r="44" spans="1:15" ht="19" customHeight="1" x14ac:dyDescent="0.2">
      <c r="A44" s="24">
        <v>14</v>
      </c>
      <c r="B44" s="1">
        <v>20</v>
      </c>
      <c r="C44" s="11">
        <v>5279</v>
      </c>
      <c r="D44" s="1">
        <v>59.2</v>
      </c>
      <c r="E44" s="11">
        <v>8756</v>
      </c>
      <c r="F44" s="1">
        <v>438.23</v>
      </c>
      <c r="G44" s="11">
        <v>65975</v>
      </c>
      <c r="H44" s="1">
        <v>0</v>
      </c>
      <c r="I44" s="11">
        <v>0</v>
      </c>
      <c r="J44" s="1">
        <v>0.27</v>
      </c>
      <c r="K44" s="11">
        <v>44</v>
      </c>
      <c r="L44" s="1">
        <f t="shared" si="3"/>
        <v>517.70000000000005</v>
      </c>
      <c r="M44" s="11">
        <f t="shared" si="4"/>
        <v>80054</v>
      </c>
      <c r="N44" s="1">
        <f t="shared" si="5"/>
        <v>2626.51</v>
      </c>
      <c r="O44" s="11">
        <f t="shared" si="6"/>
        <v>1129735</v>
      </c>
    </row>
    <row r="45" spans="1:15" ht="19" customHeight="1" x14ac:dyDescent="0.2">
      <c r="A45" s="24">
        <v>15</v>
      </c>
      <c r="B45" s="1">
        <v>5.88</v>
      </c>
      <c r="C45" s="11">
        <v>1558</v>
      </c>
      <c r="D45" s="1">
        <v>22.51</v>
      </c>
      <c r="E45" s="11">
        <v>3357</v>
      </c>
      <c r="F45" s="1">
        <v>463.98</v>
      </c>
      <c r="G45" s="11">
        <v>70794</v>
      </c>
      <c r="H45" s="1">
        <v>0</v>
      </c>
      <c r="I45" s="11">
        <v>0</v>
      </c>
      <c r="J45" s="1">
        <v>0.15</v>
      </c>
      <c r="K45" s="11">
        <v>24</v>
      </c>
      <c r="L45" s="1">
        <f t="shared" si="3"/>
        <v>492.52</v>
      </c>
      <c r="M45" s="11">
        <f t="shared" si="4"/>
        <v>75733</v>
      </c>
      <c r="N45" s="1">
        <f t="shared" si="5"/>
        <v>1227.69</v>
      </c>
      <c r="O45" s="11">
        <f t="shared" si="6"/>
        <v>443962</v>
      </c>
    </row>
    <row r="46" spans="1:15" ht="19" customHeight="1" x14ac:dyDescent="0.2">
      <c r="A46" s="24">
        <v>16</v>
      </c>
      <c r="B46" s="1">
        <v>5.67</v>
      </c>
      <c r="C46" s="11">
        <v>1485</v>
      </c>
      <c r="D46" s="1">
        <v>10.82</v>
      </c>
      <c r="E46" s="11">
        <v>1671</v>
      </c>
      <c r="F46" s="1">
        <v>320.27</v>
      </c>
      <c r="G46" s="11">
        <v>49769</v>
      </c>
      <c r="H46" s="1">
        <v>0</v>
      </c>
      <c r="I46" s="11">
        <v>0</v>
      </c>
      <c r="J46" s="1">
        <v>7.0000000000000007E-2</v>
      </c>
      <c r="K46" s="11">
        <v>12</v>
      </c>
      <c r="L46" s="1">
        <f t="shared" si="3"/>
        <v>336.83</v>
      </c>
      <c r="M46" s="11">
        <f t="shared" si="4"/>
        <v>52937</v>
      </c>
      <c r="N46" s="1">
        <f t="shared" si="5"/>
        <v>657.06999999999994</v>
      </c>
      <c r="O46" s="11">
        <f t="shared" si="6"/>
        <v>215251</v>
      </c>
    </row>
    <row r="47" spans="1:15" ht="19" customHeight="1" x14ac:dyDescent="0.2">
      <c r="A47" s="24">
        <v>17</v>
      </c>
      <c r="B47" s="1">
        <v>1.46</v>
      </c>
      <c r="C47" s="11">
        <v>388</v>
      </c>
      <c r="D47" s="1">
        <v>1.94</v>
      </c>
      <c r="E47" s="11">
        <v>310</v>
      </c>
      <c r="F47" s="1">
        <v>177.64</v>
      </c>
      <c r="G47" s="11">
        <v>25208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181.04</v>
      </c>
      <c r="M47" s="11">
        <f t="shared" si="4"/>
        <v>25906</v>
      </c>
      <c r="N47" s="1">
        <f t="shared" si="5"/>
        <v>351.5</v>
      </c>
      <c r="O47" s="11">
        <f t="shared" si="6"/>
        <v>111209</v>
      </c>
    </row>
    <row r="48" spans="1:15" ht="19" customHeight="1" x14ac:dyDescent="0.2">
      <c r="A48" s="24">
        <v>18</v>
      </c>
      <c r="B48" s="1">
        <v>3.1</v>
      </c>
      <c r="C48" s="11">
        <v>824</v>
      </c>
      <c r="D48" s="1">
        <v>0.23</v>
      </c>
      <c r="E48" s="11">
        <v>37</v>
      </c>
      <c r="F48" s="1">
        <v>33.81</v>
      </c>
      <c r="G48" s="11">
        <v>5285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37.14</v>
      </c>
      <c r="M48" s="11">
        <f t="shared" si="4"/>
        <v>6146</v>
      </c>
      <c r="N48" s="1">
        <f t="shared" si="5"/>
        <v>101.35000000000001</v>
      </c>
      <c r="O48" s="11">
        <f t="shared" si="6"/>
        <v>35364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24.93</v>
      </c>
      <c r="G49" s="11">
        <v>4035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24.93</v>
      </c>
      <c r="M49" s="11">
        <f t="shared" si="4"/>
        <v>4035</v>
      </c>
      <c r="N49" s="1">
        <f t="shared" si="5"/>
        <v>164.64</v>
      </c>
      <c r="O49" s="11">
        <f t="shared" si="6"/>
        <v>73192</v>
      </c>
    </row>
    <row r="50" spans="1:15" ht="19" customHeight="1" thickBot="1" x14ac:dyDescent="0.25">
      <c r="A50" s="26" t="s">
        <v>21</v>
      </c>
      <c r="B50" s="2">
        <v>0.84</v>
      </c>
      <c r="C50" s="12">
        <v>114</v>
      </c>
      <c r="D50" s="2">
        <v>0.23</v>
      </c>
      <c r="E50" s="12">
        <v>31</v>
      </c>
      <c r="F50" s="2">
        <v>19.73</v>
      </c>
      <c r="G50" s="12">
        <v>3045</v>
      </c>
      <c r="H50" s="2">
        <v>0</v>
      </c>
      <c r="I50" s="12">
        <v>0</v>
      </c>
      <c r="J50" s="2">
        <v>3.54</v>
      </c>
      <c r="K50" s="12">
        <v>528</v>
      </c>
      <c r="L50" s="2">
        <f t="shared" si="3"/>
        <v>24.34</v>
      </c>
      <c r="M50" s="12">
        <f t="shared" si="4"/>
        <v>3718</v>
      </c>
      <c r="N50" s="2">
        <f t="shared" si="5"/>
        <v>114.68</v>
      </c>
      <c r="O50" s="12">
        <f t="shared" si="6"/>
        <v>48850</v>
      </c>
    </row>
    <row r="51" spans="1:15" ht="19" customHeight="1" thickTop="1" x14ac:dyDescent="0.2">
      <c r="A51" s="27" t="s">
        <v>17</v>
      </c>
      <c r="B51" s="3">
        <f t="shared" ref="B51:O51" si="7">SUM(B31:B50)</f>
        <v>43.88000000000001</v>
      </c>
      <c r="C51" s="13">
        <f t="shared" si="7"/>
        <v>11459</v>
      </c>
      <c r="D51" s="3">
        <f t="shared" si="7"/>
        <v>1291.0899999999999</v>
      </c>
      <c r="E51" s="13">
        <f t="shared" si="7"/>
        <v>151977</v>
      </c>
      <c r="F51" s="3">
        <f t="shared" si="7"/>
        <v>1904.2900000000002</v>
      </c>
      <c r="G51" s="13">
        <f t="shared" si="7"/>
        <v>284149</v>
      </c>
      <c r="H51" s="3">
        <f t="shared" si="7"/>
        <v>0</v>
      </c>
      <c r="I51" s="13">
        <f t="shared" si="7"/>
        <v>0</v>
      </c>
      <c r="J51" s="3">
        <f t="shared" si="7"/>
        <v>17.2</v>
      </c>
      <c r="K51" s="13">
        <f t="shared" si="7"/>
        <v>2689</v>
      </c>
      <c r="L51" s="3">
        <f t="shared" si="7"/>
        <v>3256.4599999999996</v>
      </c>
      <c r="M51" s="14">
        <f t="shared" si="7"/>
        <v>450274</v>
      </c>
      <c r="N51" s="3">
        <f t="shared" si="7"/>
        <v>11888.82</v>
      </c>
      <c r="O51" s="13">
        <f t="shared" si="7"/>
        <v>4142508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1.2</v>
      </c>
      <c r="C55" s="16"/>
      <c r="D55" s="3">
        <v>95.23</v>
      </c>
      <c r="E55" s="16"/>
      <c r="F55" s="3">
        <v>24.24</v>
      </c>
      <c r="G55" s="16"/>
      <c r="H55" s="3">
        <v>396.1</v>
      </c>
      <c r="I55" s="13">
        <v>416196</v>
      </c>
      <c r="J55" s="3">
        <v>0.56999999999999995</v>
      </c>
      <c r="K55" s="16"/>
      <c r="L55" s="3">
        <f>B55+D55+F55+H55+J55</f>
        <v>517.34</v>
      </c>
      <c r="M55" s="16"/>
      <c r="N55" s="3">
        <f>L55+N51</f>
        <v>12406.16</v>
      </c>
      <c r="O55" s="17">
        <f>O51</f>
        <v>4142508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8D991-3D43-47E5-8ACC-3F10D6D43A2F}">
  <sheetPr codeName="Sheet35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95</v>
      </c>
      <c r="D2" s="8" t="s">
        <v>61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0.18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0.18</v>
      </c>
      <c r="O7" s="11">
        <f t="shared" si="1"/>
        <v>0</v>
      </c>
    </row>
    <row r="8" spans="1:16" s="23" customFormat="1" ht="19" customHeight="1" x14ac:dyDescent="0.55000000000000004">
      <c r="A8" s="24">
        <v>3</v>
      </c>
      <c r="B8" s="1">
        <v>0.13</v>
      </c>
      <c r="C8" s="11">
        <v>4</v>
      </c>
      <c r="D8" s="1">
        <v>0.24</v>
      </c>
      <c r="E8" s="11">
        <v>10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0.33</v>
      </c>
      <c r="M8" s="11">
        <v>15</v>
      </c>
      <c r="N8" s="1">
        <f t="shared" si="0"/>
        <v>0.7</v>
      </c>
      <c r="O8" s="11">
        <f t="shared" si="1"/>
        <v>29</v>
      </c>
    </row>
    <row r="9" spans="1:16" s="23" customFormat="1" ht="19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</v>
      </c>
      <c r="O9" s="11">
        <f t="shared" si="1"/>
        <v>0</v>
      </c>
    </row>
    <row r="10" spans="1:16" s="23" customFormat="1" ht="19" customHeight="1" x14ac:dyDescent="0.55000000000000004">
      <c r="A10" s="24">
        <v>5</v>
      </c>
      <c r="B10" s="1">
        <v>0</v>
      </c>
      <c r="C10" s="11">
        <v>0</v>
      </c>
      <c r="D10" s="1">
        <v>0</v>
      </c>
      <c r="E10" s="11">
        <v>0</v>
      </c>
      <c r="F10" s="1">
        <v>0</v>
      </c>
      <c r="G10" s="11">
        <v>0</v>
      </c>
      <c r="H10" s="1">
        <v>0.08</v>
      </c>
      <c r="I10" s="11">
        <v>9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0.08</v>
      </c>
      <c r="O10" s="11">
        <f t="shared" si="1"/>
        <v>9</v>
      </c>
    </row>
    <row r="11" spans="1:16" s="23" customFormat="1" ht="19" customHeight="1" x14ac:dyDescent="0.55000000000000004">
      <c r="A11" s="24">
        <v>6</v>
      </c>
      <c r="B11" s="1">
        <v>0</v>
      </c>
      <c r="C11" s="11">
        <v>0</v>
      </c>
      <c r="D11" s="1">
        <v>0</v>
      </c>
      <c r="E11" s="11">
        <v>0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</v>
      </c>
      <c r="O11" s="11">
        <f t="shared" si="1"/>
        <v>0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0.49</v>
      </c>
      <c r="E12" s="11">
        <v>141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0.49</v>
      </c>
      <c r="O12" s="11">
        <f t="shared" si="1"/>
        <v>141</v>
      </c>
    </row>
    <row r="13" spans="1:16" s="23" customFormat="1" ht="19" customHeight="1" x14ac:dyDescent="0.55000000000000004">
      <c r="A13" s="24">
        <v>8</v>
      </c>
      <c r="B13" s="1">
        <v>0</v>
      </c>
      <c r="C13" s="11">
        <v>0</v>
      </c>
      <c r="D13" s="1">
        <v>0.31</v>
      </c>
      <c r="E13" s="11">
        <v>101</v>
      </c>
      <c r="F13" s="1">
        <v>0</v>
      </c>
      <c r="G13" s="11">
        <v>0</v>
      </c>
      <c r="H13" s="1">
        <v>0</v>
      </c>
      <c r="I13" s="11">
        <v>0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0.31</v>
      </c>
      <c r="O13" s="11">
        <f t="shared" si="1"/>
        <v>101</v>
      </c>
    </row>
    <row r="14" spans="1:16" s="23" customFormat="1" ht="19" customHeight="1" x14ac:dyDescent="0.55000000000000004">
      <c r="A14" s="24">
        <v>9</v>
      </c>
      <c r="B14" s="1">
        <v>0.18</v>
      </c>
      <c r="C14" s="11">
        <v>79</v>
      </c>
      <c r="D14" s="1">
        <v>0.46</v>
      </c>
      <c r="E14" s="11">
        <v>182</v>
      </c>
      <c r="F14" s="1">
        <v>0</v>
      </c>
      <c r="G14" s="11">
        <v>0</v>
      </c>
      <c r="H14" s="1">
        <v>0</v>
      </c>
      <c r="I14" s="11">
        <v>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0.64</v>
      </c>
      <c r="O14" s="11">
        <f t="shared" si="1"/>
        <v>261</v>
      </c>
    </row>
    <row r="15" spans="1:16" s="23" customFormat="1" ht="19" customHeight="1" x14ac:dyDescent="0.55000000000000004">
      <c r="A15" s="24">
        <v>10</v>
      </c>
      <c r="B15" s="1">
        <v>3.02</v>
      </c>
      <c r="C15" s="11">
        <v>1415</v>
      </c>
      <c r="D15" s="1">
        <v>0.79</v>
      </c>
      <c r="E15" s="11">
        <v>349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3.81</v>
      </c>
      <c r="O15" s="11">
        <f t="shared" si="1"/>
        <v>1764</v>
      </c>
    </row>
    <row r="16" spans="1:16" s="23" customFormat="1" ht="19" customHeight="1" x14ac:dyDescent="0.55000000000000004">
      <c r="A16" s="24">
        <v>11</v>
      </c>
      <c r="B16" s="1">
        <v>5.09</v>
      </c>
      <c r="C16" s="11">
        <v>2437</v>
      </c>
      <c r="D16" s="1">
        <v>1.25</v>
      </c>
      <c r="E16" s="11">
        <v>565</v>
      </c>
      <c r="F16" s="1">
        <v>0</v>
      </c>
      <c r="G16" s="11">
        <v>0</v>
      </c>
      <c r="H16" s="1">
        <v>0.34</v>
      </c>
      <c r="I16" s="11">
        <v>50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6.68</v>
      </c>
      <c r="O16" s="11">
        <f t="shared" si="1"/>
        <v>3052</v>
      </c>
    </row>
    <row r="17" spans="1:15" s="23" customFormat="1" ht="19" customHeight="1" x14ac:dyDescent="0.55000000000000004">
      <c r="A17" s="24">
        <v>12</v>
      </c>
      <c r="B17" s="1">
        <v>5.41</v>
      </c>
      <c r="C17" s="11">
        <v>2673</v>
      </c>
      <c r="D17" s="1">
        <v>0.74</v>
      </c>
      <c r="E17" s="11">
        <v>349</v>
      </c>
      <c r="F17" s="1">
        <v>0</v>
      </c>
      <c r="G17" s="11">
        <v>0</v>
      </c>
      <c r="H17" s="1">
        <v>0.19</v>
      </c>
      <c r="I17" s="11">
        <v>29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6.3400000000000007</v>
      </c>
      <c r="O17" s="11">
        <f t="shared" si="1"/>
        <v>3051</v>
      </c>
    </row>
    <row r="18" spans="1:15" s="23" customFormat="1" ht="19" customHeight="1" x14ac:dyDescent="0.55000000000000004">
      <c r="A18" s="24">
        <v>13</v>
      </c>
      <c r="B18" s="1">
        <v>7.21</v>
      </c>
      <c r="C18" s="11">
        <v>3351</v>
      </c>
      <c r="D18" s="1">
        <v>1.94</v>
      </c>
      <c r="E18" s="11">
        <v>929</v>
      </c>
      <c r="F18" s="1">
        <v>0</v>
      </c>
      <c r="G18" s="11">
        <v>0</v>
      </c>
      <c r="H18" s="1">
        <v>0.41</v>
      </c>
      <c r="I18" s="11">
        <v>63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9.56</v>
      </c>
      <c r="O18" s="11">
        <f t="shared" si="1"/>
        <v>4343</v>
      </c>
    </row>
    <row r="19" spans="1:15" s="23" customFormat="1" ht="19" customHeight="1" x14ac:dyDescent="0.55000000000000004">
      <c r="A19" s="24">
        <v>14</v>
      </c>
      <c r="B19" s="1">
        <v>5.9</v>
      </c>
      <c r="C19" s="11">
        <v>2981</v>
      </c>
      <c r="D19" s="1">
        <v>0.54</v>
      </c>
      <c r="E19" s="11">
        <v>261</v>
      </c>
      <c r="F19" s="1">
        <v>0.1</v>
      </c>
      <c r="G19" s="11">
        <v>26</v>
      </c>
      <c r="H19" s="1">
        <v>1.83</v>
      </c>
      <c r="I19" s="11">
        <v>267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8.370000000000001</v>
      </c>
      <c r="O19" s="11">
        <f t="shared" si="1"/>
        <v>3535</v>
      </c>
    </row>
    <row r="20" spans="1:15" s="23" customFormat="1" ht="19" customHeight="1" x14ac:dyDescent="0.55000000000000004">
      <c r="A20" s="24">
        <v>15</v>
      </c>
      <c r="B20" s="1">
        <v>3.02</v>
      </c>
      <c r="C20" s="11">
        <v>1457</v>
      </c>
      <c r="D20" s="1">
        <v>1.54</v>
      </c>
      <c r="E20" s="11">
        <v>726</v>
      </c>
      <c r="F20" s="1">
        <v>0.04</v>
      </c>
      <c r="G20" s="11">
        <v>11</v>
      </c>
      <c r="H20" s="1">
        <v>3.53</v>
      </c>
      <c r="I20" s="11">
        <v>326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8.1300000000000008</v>
      </c>
      <c r="O20" s="11">
        <f t="shared" si="1"/>
        <v>2520</v>
      </c>
    </row>
    <row r="21" spans="1:15" s="23" customFormat="1" ht="19" customHeight="1" x14ac:dyDescent="0.55000000000000004">
      <c r="A21" s="24">
        <v>16</v>
      </c>
      <c r="B21" s="1">
        <v>3.6</v>
      </c>
      <c r="C21" s="11">
        <v>1817</v>
      </c>
      <c r="D21" s="1">
        <v>1.98</v>
      </c>
      <c r="E21" s="11">
        <v>967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5.58</v>
      </c>
      <c r="O21" s="11">
        <f t="shared" si="1"/>
        <v>2784</v>
      </c>
    </row>
    <row r="22" spans="1:15" s="23" customFormat="1" ht="19" customHeight="1" x14ac:dyDescent="0.55000000000000004">
      <c r="A22" s="24">
        <v>17</v>
      </c>
      <c r="B22" s="1">
        <v>3.87</v>
      </c>
      <c r="C22" s="11">
        <v>1616</v>
      </c>
      <c r="D22" s="1">
        <v>1.08</v>
      </c>
      <c r="E22" s="11">
        <v>493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4.95</v>
      </c>
      <c r="O22" s="11">
        <f t="shared" si="1"/>
        <v>2109</v>
      </c>
    </row>
    <row r="23" spans="1:15" s="23" customFormat="1" ht="19" customHeight="1" x14ac:dyDescent="0.55000000000000004">
      <c r="A23" s="24">
        <v>18</v>
      </c>
      <c r="B23" s="1">
        <v>2.29</v>
      </c>
      <c r="C23" s="11">
        <v>1175</v>
      </c>
      <c r="D23" s="1">
        <v>3.75</v>
      </c>
      <c r="E23" s="11">
        <v>1848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6.04</v>
      </c>
      <c r="O23" s="11">
        <f t="shared" si="1"/>
        <v>3023</v>
      </c>
    </row>
    <row r="24" spans="1:15" s="23" customFormat="1" ht="19" customHeight="1" x14ac:dyDescent="0.55000000000000004">
      <c r="A24" s="24">
        <v>19</v>
      </c>
      <c r="B24" s="1">
        <v>1.55</v>
      </c>
      <c r="C24" s="11">
        <v>733</v>
      </c>
      <c r="D24" s="1">
        <v>0.65</v>
      </c>
      <c r="E24" s="11">
        <v>320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2.2000000000000002</v>
      </c>
      <c r="O24" s="11">
        <f t="shared" si="1"/>
        <v>1053</v>
      </c>
    </row>
    <row r="25" spans="1:15" s="23" customFormat="1" ht="19" customHeight="1" thickBot="1" x14ac:dyDescent="0.6">
      <c r="A25" s="26" t="s">
        <v>21</v>
      </c>
      <c r="B25" s="2">
        <v>2.09</v>
      </c>
      <c r="C25" s="12">
        <v>1071</v>
      </c>
      <c r="D25" s="2">
        <v>0.13</v>
      </c>
      <c r="E25" s="12">
        <v>65</v>
      </c>
      <c r="F25" s="2">
        <v>0.04</v>
      </c>
      <c r="G25" s="12">
        <v>10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2.2599999999999998</v>
      </c>
      <c r="O25" s="12">
        <f t="shared" si="1"/>
        <v>1146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43.539999999999992</v>
      </c>
      <c r="C26" s="13">
        <f t="shared" si="2"/>
        <v>20809</v>
      </c>
      <c r="D26" s="3">
        <f t="shared" si="2"/>
        <v>15.890000000000002</v>
      </c>
      <c r="E26" s="13">
        <f t="shared" si="2"/>
        <v>7306</v>
      </c>
      <c r="F26" s="3">
        <f t="shared" si="2"/>
        <v>0.18000000000000002</v>
      </c>
      <c r="G26" s="13">
        <f t="shared" si="2"/>
        <v>47</v>
      </c>
      <c r="H26" s="3">
        <f t="shared" si="2"/>
        <v>6.38</v>
      </c>
      <c r="I26" s="13">
        <f t="shared" si="2"/>
        <v>744</v>
      </c>
      <c r="J26" s="3">
        <f t="shared" si="2"/>
        <v>0</v>
      </c>
      <c r="K26" s="13">
        <f t="shared" si="2"/>
        <v>0</v>
      </c>
      <c r="L26" s="3">
        <f t="shared" si="2"/>
        <v>0.33</v>
      </c>
      <c r="M26" s="13">
        <f t="shared" si="2"/>
        <v>15</v>
      </c>
      <c r="N26" s="3">
        <f t="shared" si="2"/>
        <v>66.320000000000007</v>
      </c>
      <c r="O26" s="14">
        <f t="shared" si="2"/>
        <v>28921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0.18</v>
      </c>
      <c r="O32" s="11">
        <f t="shared" si="6"/>
        <v>0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0.79</v>
      </c>
      <c r="E33" s="11">
        <v>55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0.79</v>
      </c>
      <c r="M33" s="11">
        <f t="shared" si="4"/>
        <v>55</v>
      </c>
      <c r="N33" s="1">
        <f t="shared" si="5"/>
        <v>1.49</v>
      </c>
      <c r="O33" s="11">
        <f t="shared" si="6"/>
        <v>84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</v>
      </c>
      <c r="O34" s="11">
        <f t="shared" si="6"/>
        <v>0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0.08</v>
      </c>
      <c r="O35" s="11">
        <f t="shared" si="6"/>
        <v>9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</v>
      </c>
      <c r="O36" s="11">
        <f t="shared" si="6"/>
        <v>0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0.49</v>
      </c>
      <c r="O37" s="11">
        <f t="shared" si="6"/>
        <v>141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0.31</v>
      </c>
      <c r="O38" s="11">
        <f t="shared" si="6"/>
        <v>101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0.69</v>
      </c>
      <c r="E39" s="11">
        <v>99</v>
      </c>
      <c r="F39" s="1">
        <v>0.09</v>
      </c>
      <c r="G39" s="11">
        <v>13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0.77999999999999992</v>
      </c>
      <c r="M39" s="11">
        <f t="shared" si="4"/>
        <v>112</v>
      </c>
      <c r="N39" s="1">
        <f t="shared" si="5"/>
        <v>1.42</v>
      </c>
      <c r="O39" s="11">
        <f t="shared" si="6"/>
        <v>373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7.95</v>
      </c>
      <c r="E40" s="11">
        <v>1157</v>
      </c>
      <c r="F40" s="1">
        <v>2.46</v>
      </c>
      <c r="G40" s="11">
        <v>371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10.41</v>
      </c>
      <c r="M40" s="11">
        <f t="shared" si="4"/>
        <v>1528</v>
      </c>
      <c r="N40" s="1">
        <f t="shared" si="5"/>
        <v>14.22</v>
      </c>
      <c r="O40" s="11">
        <f t="shared" si="6"/>
        <v>3292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27.27</v>
      </c>
      <c r="E41" s="11">
        <v>3960</v>
      </c>
      <c r="F41" s="1">
        <v>12.04</v>
      </c>
      <c r="G41" s="11">
        <v>1904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39.31</v>
      </c>
      <c r="M41" s="11">
        <f t="shared" si="4"/>
        <v>5864</v>
      </c>
      <c r="N41" s="1">
        <f t="shared" si="5"/>
        <v>45.99</v>
      </c>
      <c r="O41" s="11">
        <f t="shared" si="6"/>
        <v>8916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33.99</v>
      </c>
      <c r="E42" s="11">
        <v>5170</v>
      </c>
      <c r="F42" s="1">
        <v>7.43</v>
      </c>
      <c r="G42" s="11">
        <v>1104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41.42</v>
      </c>
      <c r="M42" s="11">
        <f t="shared" si="4"/>
        <v>6274</v>
      </c>
      <c r="N42" s="1">
        <f t="shared" si="5"/>
        <v>47.760000000000005</v>
      </c>
      <c r="O42" s="11">
        <f t="shared" si="6"/>
        <v>9325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20.38</v>
      </c>
      <c r="E43" s="11">
        <v>3103</v>
      </c>
      <c r="F43" s="1">
        <v>19.78</v>
      </c>
      <c r="G43" s="11">
        <v>3024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40.159999999999997</v>
      </c>
      <c r="M43" s="11">
        <f t="shared" si="4"/>
        <v>6127</v>
      </c>
      <c r="N43" s="1">
        <f t="shared" si="5"/>
        <v>49.72</v>
      </c>
      <c r="O43" s="11">
        <f t="shared" si="6"/>
        <v>10470</v>
      </c>
    </row>
    <row r="44" spans="1:15" ht="19" customHeight="1" x14ac:dyDescent="0.2">
      <c r="A44" s="24">
        <v>14</v>
      </c>
      <c r="B44" s="1">
        <v>0</v>
      </c>
      <c r="C44" s="11">
        <v>0</v>
      </c>
      <c r="D44" s="1">
        <v>9.1199999999999992</v>
      </c>
      <c r="E44" s="11">
        <v>1403</v>
      </c>
      <c r="F44" s="1">
        <v>34.32</v>
      </c>
      <c r="G44" s="11">
        <v>5180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43.44</v>
      </c>
      <c r="M44" s="11">
        <f t="shared" si="4"/>
        <v>6583</v>
      </c>
      <c r="N44" s="1">
        <f t="shared" si="5"/>
        <v>51.81</v>
      </c>
      <c r="O44" s="11">
        <f t="shared" si="6"/>
        <v>10118</v>
      </c>
    </row>
    <row r="45" spans="1:15" ht="19" customHeight="1" x14ac:dyDescent="0.2">
      <c r="A45" s="24">
        <v>15</v>
      </c>
      <c r="B45" s="1">
        <v>0.25</v>
      </c>
      <c r="C45" s="11">
        <v>66</v>
      </c>
      <c r="D45" s="1">
        <v>0.52</v>
      </c>
      <c r="E45" s="11">
        <v>82</v>
      </c>
      <c r="F45" s="1">
        <v>46.61</v>
      </c>
      <c r="G45" s="11">
        <v>7044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47.38</v>
      </c>
      <c r="M45" s="11">
        <f t="shared" si="4"/>
        <v>7192</v>
      </c>
      <c r="N45" s="1">
        <f t="shared" si="5"/>
        <v>55.510000000000005</v>
      </c>
      <c r="O45" s="11">
        <f t="shared" si="6"/>
        <v>9712</v>
      </c>
    </row>
    <row r="46" spans="1:15" ht="19" customHeight="1" x14ac:dyDescent="0.2">
      <c r="A46" s="24">
        <v>16</v>
      </c>
      <c r="B46" s="1">
        <v>0</v>
      </c>
      <c r="C46" s="11">
        <v>0</v>
      </c>
      <c r="D46" s="1">
        <v>2.61</v>
      </c>
      <c r="E46" s="11">
        <v>415</v>
      </c>
      <c r="F46" s="1">
        <v>13.07</v>
      </c>
      <c r="G46" s="11">
        <v>1819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15.68</v>
      </c>
      <c r="M46" s="11">
        <f t="shared" si="4"/>
        <v>2234</v>
      </c>
      <c r="N46" s="1">
        <f t="shared" si="5"/>
        <v>21.259999999999998</v>
      </c>
      <c r="O46" s="11">
        <f t="shared" si="6"/>
        <v>5018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3.49</v>
      </c>
      <c r="G47" s="11">
        <v>431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3.49</v>
      </c>
      <c r="M47" s="11">
        <f t="shared" si="4"/>
        <v>431</v>
      </c>
      <c r="N47" s="1">
        <f t="shared" si="5"/>
        <v>8.4400000000000013</v>
      </c>
      <c r="O47" s="11">
        <f t="shared" si="6"/>
        <v>2540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0.53</v>
      </c>
      <c r="G48" s="11">
        <v>86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0.53</v>
      </c>
      <c r="M48" s="11">
        <f t="shared" si="4"/>
        <v>86</v>
      </c>
      <c r="N48" s="1">
        <f t="shared" si="5"/>
        <v>6.57</v>
      </c>
      <c r="O48" s="11">
        <f t="shared" si="6"/>
        <v>3109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2.54</v>
      </c>
      <c r="G49" s="11">
        <v>412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2.54</v>
      </c>
      <c r="M49" s="11">
        <f t="shared" si="4"/>
        <v>412</v>
      </c>
      <c r="N49" s="1">
        <f t="shared" si="5"/>
        <v>4.74</v>
      </c>
      <c r="O49" s="11">
        <f t="shared" si="6"/>
        <v>1465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0</v>
      </c>
      <c r="G50" s="12">
        <v>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</v>
      </c>
      <c r="M50" s="12">
        <f t="shared" si="4"/>
        <v>0</v>
      </c>
      <c r="N50" s="2">
        <f t="shared" si="5"/>
        <v>2.2599999999999998</v>
      </c>
      <c r="O50" s="12">
        <f t="shared" si="6"/>
        <v>1146</v>
      </c>
    </row>
    <row r="51" spans="1:15" ht="19" customHeight="1" thickTop="1" x14ac:dyDescent="0.2">
      <c r="A51" s="27" t="s">
        <v>17</v>
      </c>
      <c r="B51" s="3">
        <f t="shared" ref="B51:O51" si="7">SUM(B31:B50)</f>
        <v>0.25</v>
      </c>
      <c r="C51" s="13">
        <f t="shared" si="7"/>
        <v>66</v>
      </c>
      <c r="D51" s="3">
        <f t="shared" si="7"/>
        <v>103.32</v>
      </c>
      <c r="E51" s="13">
        <f t="shared" si="7"/>
        <v>15444</v>
      </c>
      <c r="F51" s="3">
        <f t="shared" si="7"/>
        <v>142.36000000000001</v>
      </c>
      <c r="G51" s="13">
        <f t="shared" si="7"/>
        <v>21388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245.93</v>
      </c>
      <c r="M51" s="14">
        <f t="shared" si="7"/>
        <v>36898</v>
      </c>
      <c r="N51" s="3">
        <f t="shared" si="7"/>
        <v>312.25</v>
      </c>
      <c r="O51" s="13">
        <f t="shared" si="7"/>
        <v>65819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2.9</v>
      </c>
      <c r="C55" s="16"/>
      <c r="D55" s="3">
        <v>3.25</v>
      </c>
      <c r="E55" s="16"/>
      <c r="F55" s="3">
        <v>0</v>
      </c>
      <c r="G55" s="16"/>
      <c r="H55" s="3">
        <v>134.69</v>
      </c>
      <c r="I55" s="13">
        <v>139735</v>
      </c>
      <c r="J55" s="3">
        <v>0</v>
      </c>
      <c r="K55" s="16"/>
      <c r="L55" s="3">
        <f>B55+D55+F55+H55+J55</f>
        <v>140.84</v>
      </c>
      <c r="M55" s="16"/>
      <c r="N55" s="3">
        <f>L55+N51</f>
        <v>453.09000000000003</v>
      </c>
      <c r="O55" s="17">
        <f>O51</f>
        <v>65819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A2D6-67E0-45FB-9E3A-BEC8931DB019}">
  <sheetPr codeName="Sheet48">
    <tabColor rgb="FFE9C9FB"/>
    <pageSetUpPr fitToPage="1"/>
  </sheetPr>
  <dimension ref="A1:P55"/>
  <sheetViews>
    <sheetView showZeros="0" zoomScale="85" zoomScaleNormal="8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95</v>
      </c>
      <c r="D2" s="8" t="s">
        <v>76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0.65</v>
      </c>
      <c r="C6" s="11">
        <v>0</v>
      </c>
      <c r="D6" s="1">
        <v>17.41</v>
      </c>
      <c r="E6" s="11">
        <v>0</v>
      </c>
      <c r="F6" s="1">
        <v>0</v>
      </c>
      <c r="G6" s="11">
        <v>0</v>
      </c>
      <c r="H6" s="1">
        <v>1.88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19.939999999999998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8.36</v>
      </c>
      <c r="C7" s="11">
        <v>0</v>
      </c>
      <c r="D7" s="1">
        <v>76.62</v>
      </c>
      <c r="E7" s="11">
        <v>0</v>
      </c>
      <c r="F7" s="1">
        <v>0</v>
      </c>
      <c r="G7" s="11">
        <v>0</v>
      </c>
      <c r="H7" s="1">
        <v>3.37</v>
      </c>
      <c r="I7" s="11">
        <v>120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88.350000000000009</v>
      </c>
      <c r="O7" s="11">
        <f t="shared" si="1"/>
        <v>120</v>
      </c>
    </row>
    <row r="8" spans="1:16" s="23" customFormat="1" ht="19" customHeight="1" x14ac:dyDescent="0.55000000000000004">
      <c r="A8" s="24">
        <v>3</v>
      </c>
      <c r="B8" s="1">
        <v>1.95</v>
      </c>
      <c r="C8" s="11">
        <v>80</v>
      </c>
      <c r="D8" s="1">
        <v>18.47</v>
      </c>
      <c r="E8" s="11">
        <v>556</v>
      </c>
      <c r="F8" s="1">
        <v>0</v>
      </c>
      <c r="G8" s="11">
        <v>0</v>
      </c>
      <c r="H8" s="1">
        <v>21.3</v>
      </c>
      <c r="I8" s="11">
        <v>1859</v>
      </c>
      <c r="J8" s="1">
        <v>0</v>
      </c>
      <c r="K8" s="11">
        <v>0</v>
      </c>
      <c r="L8" s="1">
        <v>1.36</v>
      </c>
      <c r="M8" s="11">
        <v>62</v>
      </c>
      <c r="N8" s="1">
        <f t="shared" si="0"/>
        <v>43.08</v>
      </c>
      <c r="O8" s="11">
        <f t="shared" si="1"/>
        <v>2557</v>
      </c>
    </row>
    <row r="9" spans="1:16" s="23" customFormat="1" ht="19" customHeight="1" x14ac:dyDescent="0.55000000000000004">
      <c r="A9" s="24">
        <v>4</v>
      </c>
      <c r="B9" s="1">
        <v>2.7</v>
      </c>
      <c r="C9" s="11">
        <v>178</v>
      </c>
      <c r="D9" s="1">
        <v>19.010000000000002</v>
      </c>
      <c r="E9" s="11">
        <v>1540</v>
      </c>
      <c r="F9" s="1">
        <v>0</v>
      </c>
      <c r="G9" s="11">
        <v>0</v>
      </c>
      <c r="H9" s="1">
        <v>0.19</v>
      </c>
      <c r="I9" s="11">
        <v>18</v>
      </c>
      <c r="J9" s="1">
        <v>0</v>
      </c>
      <c r="K9" s="11">
        <v>0</v>
      </c>
      <c r="L9" s="1">
        <v>26.94</v>
      </c>
      <c r="M9" s="11">
        <v>1929</v>
      </c>
      <c r="N9" s="1">
        <f t="shared" si="0"/>
        <v>48.84</v>
      </c>
      <c r="O9" s="11">
        <f t="shared" si="1"/>
        <v>3665</v>
      </c>
    </row>
    <row r="10" spans="1:16" s="23" customFormat="1" ht="19" customHeight="1" x14ac:dyDescent="0.55000000000000004">
      <c r="A10" s="24">
        <v>5</v>
      </c>
      <c r="B10" s="1">
        <v>0.43</v>
      </c>
      <c r="C10" s="11">
        <v>58</v>
      </c>
      <c r="D10" s="1">
        <v>3.71</v>
      </c>
      <c r="E10" s="11">
        <v>464</v>
      </c>
      <c r="F10" s="1">
        <v>0</v>
      </c>
      <c r="G10" s="11">
        <v>0</v>
      </c>
      <c r="H10" s="1">
        <v>1.94</v>
      </c>
      <c r="I10" s="11">
        <v>223</v>
      </c>
      <c r="J10" s="1">
        <v>0</v>
      </c>
      <c r="K10" s="11">
        <v>0</v>
      </c>
      <c r="L10" s="1">
        <v>28.7</v>
      </c>
      <c r="M10" s="11">
        <v>2451</v>
      </c>
      <c r="N10" s="1">
        <f t="shared" si="0"/>
        <v>34.78</v>
      </c>
      <c r="O10" s="11">
        <f t="shared" si="1"/>
        <v>3196</v>
      </c>
    </row>
    <row r="11" spans="1:16" s="23" customFormat="1" ht="19" customHeight="1" x14ac:dyDescent="0.55000000000000004">
      <c r="A11" s="24">
        <v>6</v>
      </c>
      <c r="B11" s="1">
        <v>2.17</v>
      </c>
      <c r="C11" s="11">
        <v>459</v>
      </c>
      <c r="D11" s="1">
        <v>20.3</v>
      </c>
      <c r="E11" s="11">
        <v>4115</v>
      </c>
      <c r="F11" s="1">
        <v>0</v>
      </c>
      <c r="G11" s="11">
        <v>0</v>
      </c>
      <c r="H11" s="1">
        <v>5.77</v>
      </c>
      <c r="I11" s="11">
        <v>700</v>
      </c>
      <c r="J11" s="1">
        <v>0</v>
      </c>
      <c r="K11" s="11">
        <v>0</v>
      </c>
      <c r="L11" s="1">
        <v>26.32</v>
      </c>
      <c r="M11" s="11">
        <v>2891</v>
      </c>
      <c r="N11" s="1">
        <f t="shared" si="0"/>
        <v>54.56</v>
      </c>
      <c r="O11" s="11">
        <f t="shared" si="1"/>
        <v>8165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77.36</v>
      </c>
      <c r="E12" s="11">
        <v>21759</v>
      </c>
      <c r="F12" s="1">
        <v>0</v>
      </c>
      <c r="G12" s="11">
        <v>0</v>
      </c>
      <c r="H12" s="1">
        <v>0.13</v>
      </c>
      <c r="I12" s="11">
        <v>17</v>
      </c>
      <c r="J12" s="1">
        <v>0</v>
      </c>
      <c r="K12" s="11">
        <v>0</v>
      </c>
      <c r="L12" s="1">
        <v>34.19</v>
      </c>
      <c r="M12" s="11">
        <v>4354</v>
      </c>
      <c r="N12" s="1">
        <f t="shared" si="0"/>
        <v>111.67999999999999</v>
      </c>
      <c r="O12" s="11">
        <f t="shared" si="1"/>
        <v>26130</v>
      </c>
    </row>
    <row r="13" spans="1:16" s="23" customFormat="1" ht="19" customHeight="1" x14ac:dyDescent="0.55000000000000004">
      <c r="A13" s="24">
        <v>8</v>
      </c>
      <c r="B13" s="1">
        <v>3.8</v>
      </c>
      <c r="C13" s="11">
        <v>1326</v>
      </c>
      <c r="D13" s="1">
        <v>68.209999999999994</v>
      </c>
      <c r="E13" s="11">
        <v>22431</v>
      </c>
      <c r="F13" s="1">
        <v>0</v>
      </c>
      <c r="G13" s="11">
        <v>0</v>
      </c>
      <c r="H13" s="1">
        <v>2.31</v>
      </c>
      <c r="I13" s="11">
        <v>315</v>
      </c>
      <c r="J13" s="1">
        <v>0</v>
      </c>
      <c r="K13" s="11">
        <v>0</v>
      </c>
      <c r="L13" s="1">
        <v>0.24</v>
      </c>
      <c r="M13" s="11">
        <v>32</v>
      </c>
      <c r="N13" s="1">
        <f t="shared" si="0"/>
        <v>74.559999999999988</v>
      </c>
      <c r="O13" s="11">
        <f t="shared" si="1"/>
        <v>24104</v>
      </c>
    </row>
    <row r="14" spans="1:16" s="23" customFormat="1" ht="19" customHeight="1" x14ac:dyDescent="0.55000000000000004">
      <c r="A14" s="24">
        <v>9</v>
      </c>
      <c r="B14" s="1">
        <v>4.6100000000000003</v>
      </c>
      <c r="C14" s="11">
        <v>1936</v>
      </c>
      <c r="D14" s="1">
        <v>68.75</v>
      </c>
      <c r="E14" s="11">
        <v>27559</v>
      </c>
      <c r="F14" s="1">
        <v>0</v>
      </c>
      <c r="G14" s="11">
        <v>0</v>
      </c>
      <c r="H14" s="1">
        <v>3.98</v>
      </c>
      <c r="I14" s="11">
        <v>561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77.34</v>
      </c>
      <c r="O14" s="11">
        <f t="shared" si="1"/>
        <v>30056</v>
      </c>
    </row>
    <row r="15" spans="1:16" s="23" customFormat="1" ht="19" customHeight="1" x14ac:dyDescent="0.55000000000000004">
      <c r="A15" s="24">
        <v>10</v>
      </c>
      <c r="B15" s="1">
        <v>8.61</v>
      </c>
      <c r="C15" s="11">
        <v>3940</v>
      </c>
      <c r="D15" s="1">
        <v>58.39</v>
      </c>
      <c r="E15" s="11">
        <v>25867</v>
      </c>
      <c r="F15" s="1">
        <v>0</v>
      </c>
      <c r="G15" s="11">
        <v>0</v>
      </c>
      <c r="H15" s="1">
        <v>8.26</v>
      </c>
      <c r="I15" s="11">
        <v>1211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75.260000000000005</v>
      </c>
      <c r="O15" s="11">
        <f t="shared" si="1"/>
        <v>31018</v>
      </c>
    </row>
    <row r="16" spans="1:16" s="23" customFormat="1" ht="19" customHeight="1" x14ac:dyDescent="0.55000000000000004">
      <c r="A16" s="24">
        <v>11</v>
      </c>
      <c r="B16" s="1">
        <v>8.8699999999999992</v>
      </c>
      <c r="C16" s="11">
        <v>4187</v>
      </c>
      <c r="D16" s="1">
        <v>128.35</v>
      </c>
      <c r="E16" s="11">
        <v>58861</v>
      </c>
      <c r="F16" s="1">
        <v>0</v>
      </c>
      <c r="G16" s="11">
        <v>0</v>
      </c>
      <c r="H16" s="1">
        <v>16.23</v>
      </c>
      <c r="I16" s="11">
        <v>2394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153.44999999999999</v>
      </c>
      <c r="O16" s="11">
        <f t="shared" si="1"/>
        <v>65442</v>
      </c>
    </row>
    <row r="17" spans="1:15" s="23" customFormat="1" ht="19" customHeight="1" x14ac:dyDescent="0.55000000000000004">
      <c r="A17" s="24">
        <v>12</v>
      </c>
      <c r="B17" s="1">
        <v>76.08</v>
      </c>
      <c r="C17" s="11">
        <v>36964</v>
      </c>
      <c r="D17" s="1">
        <v>251.38</v>
      </c>
      <c r="E17" s="11">
        <v>118182</v>
      </c>
      <c r="F17" s="1">
        <v>0</v>
      </c>
      <c r="G17" s="11">
        <v>0</v>
      </c>
      <c r="H17" s="1">
        <v>14.23</v>
      </c>
      <c r="I17" s="11">
        <v>2153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341.69</v>
      </c>
      <c r="O17" s="11">
        <f t="shared" si="1"/>
        <v>157299</v>
      </c>
    </row>
    <row r="18" spans="1:15" s="23" customFormat="1" ht="19" customHeight="1" x14ac:dyDescent="0.55000000000000004">
      <c r="A18" s="24">
        <v>13</v>
      </c>
      <c r="B18" s="1">
        <v>135.49</v>
      </c>
      <c r="C18" s="11">
        <v>67617</v>
      </c>
      <c r="D18" s="1">
        <v>376.79</v>
      </c>
      <c r="E18" s="11">
        <v>175806</v>
      </c>
      <c r="F18" s="1">
        <v>1.91</v>
      </c>
      <c r="G18" s="11">
        <v>501</v>
      </c>
      <c r="H18" s="1">
        <v>8.02</v>
      </c>
      <c r="I18" s="11">
        <v>1225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522.20999999999992</v>
      </c>
      <c r="O18" s="11">
        <f t="shared" si="1"/>
        <v>245149</v>
      </c>
    </row>
    <row r="19" spans="1:15" s="23" customFormat="1" ht="19" customHeight="1" x14ac:dyDescent="0.55000000000000004">
      <c r="A19" s="24">
        <v>14</v>
      </c>
      <c r="B19" s="1">
        <v>210.56</v>
      </c>
      <c r="C19" s="11">
        <v>107031</v>
      </c>
      <c r="D19" s="1">
        <v>302.17</v>
      </c>
      <c r="E19" s="11">
        <v>144835</v>
      </c>
      <c r="F19" s="1">
        <v>1.67</v>
      </c>
      <c r="G19" s="11">
        <v>442</v>
      </c>
      <c r="H19" s="1">
        <v>2.1</v>
      </c>
      <c r="I19" s="11">
        <v>329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516.5</v>
      </c>
      <c r="O19" s="11">
        <f t="shared" si="1"/>
        <v>252637</v>
      </c>
    </row>
    <row r="20" spans="1:15" s="23" customFormat="1" ht="19" customHeight="1" x14ac:dyDescent="0.55000000000000004">
      <c r="A20" s="24">
        <v>15</v>
      </c>
      <c r="B20" s="1">
        <v>107.73</v>
      </c>
      <c r="C20" s="11">
        <v>54922</v>
      </c>
      <c r="D20" s="1">
        <v>103.02</v>
      </c>
      <c r="E20" s="11">
        <v>49461</v>
      </c>
      <c r="F20" s="1">
        <v>1.21</v>
      </c>
      <c r="G20" s="11">
        <v>320</v>
      </c>
      <c r="H20" s="1">
        <v>0.1</v>
      </c>
      <c r="I20" s="11">
        <v>16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212.06</v>
      </c>
      <c r="O20" s="11">
        <f t="shared" si="1"/>
        <v>104719</v>
      </c>
    </row>
    <row r="21" spans="1:15" s="23" customFormat="1" ht="19" customHeight="1" x14ac:dyDescent="0.55000000000000004">
      <c r="A21" s="24">
        <v>16</v>
      </c>
      <c r="B21" s="1">
        <v>51.1</v>
      </c>
      <c r="C21" s="11">
        <v>25823</v>
      </c>
      <c r="D21" s="1">
        <v>91.83</v>
      </c>
      <c r="E21" s="11">
        <v>44454</v>
      </c>
      <c r="F21" s="1">
        <v>2.5099999999999998</v>
      </c>
      <c r="G21" s="11">
        <v>668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145.44</v>
      </c>
      <c r="O21" s="11">
        <f t="shared" si="1"/>
        <v>70945</v>
      </c>
    </row>
    <row r="22" spans="1:15" s="23" customFormat="1" ht="19" customHeight="1" x14ac:dyDescent="0.55000000000000004">
      <c r="A22" s="24">
        <v>17</v>
      </c>
      <c r="B22" s="1">
        <v>22.84</v>
      </c>
      <c r="C22" s="11">
        <v>11669</v>
      </c>
      <c r="D22" s="1">
        <v>38.69</v>
      </c>
      <c r="E22" s="11">
        <v>18971</v>
      </c>
      <c r="F22" s="1">
        <v>0.98</v>
      </c>
      <c r="G22" s="11">
        <v>255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62.51</v>
      </c>
      <c r="O22" s="11">
        <f t="shared" si="1"/>
        <v>30895</v>
      </c>
    </row>
    <row r="23" spans="1:15" s="23" customFormat="1" ht="19" customHeight="1" x14ac:dyDescent="0.55000000000000004">
      <c r="A23" s="24">
        <v>18</v>
      </c>
      <c r="B23" s="1">
        <v>28.74</v>
      </c>
      <c r="C23" s="11">
        <v>14758</v>
      </c>
      <c r="D23" s="1">
        <v>66.48</v>
      </c>
      <c r="E23" s="11">
        <v>32722</v>
      </c>
      <c r="F23" s="1">
        <v>0.32</v>
      </c>
      <c r="G23" s="11">
        <v>85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95.539999999999992</v>
      </c>
      <c r="O23" s="11">
        <f t="shared" si="1"/>
        <v>47565</v>
      </c>
    </row>
    <row r="24" spans="1:15" s="23" customFormat="1" ht="19" customHeight="1" x14ac:dyDescent="0.55000000000000004">
      <c r="A24" s="24">
        <v>19</v>
      </c>
      <c r="B24" s="1">
        <v>8.7799999999999994</v>
      </c>
      <c r="C24" s="11">
        <v>4481</v>
      </c>
      <c r="D24" s="1">
        <v>34.78</v>
      </c>
      <c r="E24" s="11">
        <v>17024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43.56</v>
      </c>
      <c r="O24" s="11">
        <f t="shared" si="1"/>
        <v>21505</v>
      </c>
    </row>
    <row r="25" spans="1:15" s="23" customFormat="1" ht="19" customHeight="1" thickBot="1" x14ac:dyDescent="0.6">
      <c r="A25" s="26" t="s">
        <v>21</v>
      </c>
      <c r="B25" s="2">
        <v>18.39</v>
      </c>
      <c r="C25" s="12">
        <v>9389</v>
      </c>
      <c r="D25" s="2">
        <v>56.17</v>
      </c>
      <c r="E25" s="12">
        <v>27521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74.56</v>
      </c>
      <c r="O25" s="12">
        <f t="shared" si="1"/>
        <v>36910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701.86</v>
      </c>
      <c r="C26" s="13">
        <f t="shared" si="2"/>
        <v>344818</v>
      </c>
      <c r="D26" s="3">
        <f t="shared" si="2"/>
        <v>1877.89</v>
      </c>
      <c r="E26" s="13">
        <f t="shared" si="2"/>
        <v>792128</v>
      </c>
      <c r="F26" s="3">
        <f t="shared" si="2"/>
        <v>8.6</v>
      </c>
      <c r="G26" s="13">
        <f t="shared" si="2"/>
        <v>2271</v>
      </c>
      <c r="H26" s="3">
        <f t="shared" si="2"/>
        <v>89.809999999999988</v>
      </c>
      <c r="I26" s="13">
        <f t="shared" si="2"/>
        <v>11141</v>
      </c>
      <c r="J26" s="3">
        <f t="shared" si="2"/>
        <v>0</v>
      </c>
      <c r="K26" s="13">
        <f t="shared" si="2"/>
        <v>0</v>
      </c>
      <c r="L26" s="3">
        <f t="shared" si="2"/>
        <v>117.74999999999999</v>
      </c>
      <c r="M26" s="13">
        <f t="shared" si="2"/>
        <v>11719</v>
      </c>
      <c r="N26" s="3">
        <f t="shared" si="2"/>
        <v>2795.91</v>
      </c>
      <c r="O26" s="14">
        <f t="shared" si="2"/>
        <v>1162077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6.21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6.21</v>
      </c>
      <c r="M31" s="11">
        <f t="shared" ref="M31:M50" si="4">SUM(C31,E31,G31,I31,K31)</f>
        <v>0</v>
      </c>
      <c r="N31" s="1">
        <f t="shared" ref="N31:N50" si="5">SUM(L31,N6)</f>
        <v>26.15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20.079999999999998</v>
      </c>
      <c r="E32" s="11">
        <v>742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20.079999999999998</v>
      </c>
      <c r="M32" s="11">
        <f t="shared" si="4"/>
        <v>742</v>
      </c>
      <c r="N32" s="1">
        <f t="shared" si="5"/>
        <v>108.43</v>
      </c>
      <c r="O32" s="11">
        <f t="shared" si="6"/>
        <v>862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10.61</v>
      </c>
      <c r="E33" s="11">
        <v>862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10.61</v>
      </c>
      <c r="M33" s="11">
        <f t="shared" si="4"/>
        <v>862</v>
      </c>
      <c r="N33" s="1">
        <f t="shared" si="5"/>
        <v>53.69</v>
      </c>
      <c r="O33" s="11">
        <f t="shared" si="6"/>
        <v>3419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7.17</v>
      </c>
      <c r="E34" s="11">
        <v>703</v>
      </c>
      <c r="F34" s="1">
        <v>2.0699999999999998</v>
      </c>
      <c r="G34" s="11">
        <v>162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9.24</v>
      </c>
      <c r="M34" s="11">
        <f t="shared" si="4"/>
        <v>865</v>
      </c>
      <c r="N34" s="1">
        <f t="shared" si="5"/>
        <v>58.080000000000005</v>
      </c>
      <c r="O34" s="11">
        <f t="shared" si="6"/>
        <v>4530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0.65</v>
      </c>
      <c r="E35" s="11">
        <v>73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0.65</v>
      </c>
      <c r="M35" s="11">
        <f t="shared" si="4"/>
        <v>73</v>
      </c>
      <c r="N35" s="1">
        <f t="shared" si="5"/>
        <v>35.43</v>
      </c>
      <c r="O35" s="11">
        <f t="shared" si="6"/>
        <v>3269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4.3</v>
      </c>
      <c r="E36" s="11">
        <v>430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4.3</v>
      </c>
      <c r="M36" s="11">
        <f t="shared" si="4"/>
        <v>430</v>
      </c>
      <c r="N36" s="1">
        <f t="shared" si="5"/>
        <v>58.86</v>
      </c>
      <c r="O36" s="11">
        <f t="shared" si="6"/>
        <v>8595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0.34</v>
      </c>
      <c r="E37" s="11">
        <v>44</v>
      </c>
      <c r="F37" s="1">
        <v>0.57999999999999996</v>
      </c>
      <c r="G37" s="11">
        <v>70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0.91999999999999993</v>
      </c>
      <c r="M37" s="11">
        <f t="shared" si="4"/>
        <v>114</v>
      </c>
      <c r="N37" s="1">
        <f t="shared" si="5"/>
        <v>112.6</v>
      </c>
      <c r="O37" s="11">
        <f t="shared" si="6"/>
        <v>26244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5.46</v>
      </c>
      <c r="E38" s="11">
        <v>657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5.46</v>
      </c>
      <c r="M38" s="11">
        <f t="shared" si="4"/>
        <v>657</v>
      </c>
      <c r="N38" s="1">
        <f t="shared" si="5"/>
        <v>80.019999999999982</v>
      </c>
      <c r="O38" s="11">
        <f t="shared" si="6"/>
        <v>24761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3.64</v>
      </c>
      <c r="E39" s="11">
        <v>471</v>
      </c>
      <c r="F39" s="1">
        <v>0.08</v>
      </c>
      <c r="G39" s="11">
        <v>12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3.72</v>
      </c>
      <c r="M39" s="11">
        <f t="shared" si="4"/>
        <v>483</v>
      </c>
      <c r="N39" s="1">
        <f t="shared" si="5"/>
        <v>81.06</v>
      </c>
      <c r="O39" s="11">
        <f t="shared" si="6"/>
        <v>30539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23.2</v>
      </c>
      <c r="E40" s="11">
        <v>3389</v>
      </c>
      <c r="F40" s="1">
        <v>17.09</v>
      </c>
      <c r="G40" s="11">
        <v>2653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40.29</v>
      </c>
      <c r="M40" s="11">
        <f t="shared" si="4"/>
        <v>6042</v>
      </c>
      <c r="N40" s="1">
        <f t="shared" si="5"/>
        <v>115.55000000000001</v>
      </c>
      <c r="O40" s="11">
        <f t="shared" si="6"/>
        <v>37060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79</v>
      </c>
      <c r="E41" s="11">
        <v>11414</v>
      </c>
      <c r="F41" s="1">
        <v>25.13</v>
      </c>
      <c r="G41" s="11">
        <v>3156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104.13</v>
      </c>
      <c r="M41" s="11">
        <f t="shared" si="4"/>
        <v>14570</v>
      </c>
      <c r="N41" s="1">
        <f t="shared" si="5"/>
        <v>257.58</v>
      </c>
      <c r="O41" s="11">
        <f t="shared" si="6"/>
        <v>80012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116.58</v>
      </c>
      <c r="E42" s="11">
        <v>16806</v>
      </c>
      <c r="F42" s="1">
        <v>32.090000000000003</v>
      </c>
      <c r="G42" s="11">
        <v>4894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148.67000000000002</v>
      </c>
      <c r="M42" s="11">
        <f t="shared" si="4"/>
        <v>21700</v>
      </c>
      <c r="N42" s="1">
        <f t="shared" si="5"/>
        <v>490.36</v>
      </c>
      <c r="O42" s="11">
        <f t="shared" si="6"/>
        <v>178999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47.98</v>
      </c>
      <c r="E43" s="11">
        <v>7352</v>
      </c>
      <c r="F43" s="1">
        <v>69.569999999999993</v>
      </c>
      <c r="G43" s="11">
        <v>11019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117.54999999999998</v>
      </c>
      <c r="M43" s="11">
        <f t="shared" si="4"/>
        <v>18371</v>
      </c>
      <c r="N43" s="1">
        <f t="shared" si="5"/>
        <v>639.75999999999988</v>
      </c>
      <c r="O43" s="11">
        <f t="shared" si="6"/>
        <v>263520</v>
      </c>
    </row>
    <row r="44" spans="1:15" ht="19" customHeight="1" x14ac:dyDescent="0.2">
      <c r="A44" s="24">
        <v>14</v>
      </c>
      <c r="B44" s="1">
        <v>0.61</v>
      </c>
      <c r="C44" s="11">
        <v>161</v>
      </c>
      <c r="D44" s="1">
        <v>11.07</v>
      </c>
      <c r="E44" s="11">
        <v>1701</v>
      </c>
      <c r="F44" s="1">
        <v>152</v>
      </c>
      <c r="G44" s="11">
        <v>23350</v>
      </c>
      <c r="H44" s="1">
        <v>0</v>
      </c>
      <c r="I44" s="11">
        <v>0</v>
      </c>
      <c r="J44" s="1">
        <v>7.0000000000000007E-2</v>
      </c>
      <c r="K44" s="11">
        <v>11</v>
      </c>
      <c r="L44" s="1">
        <f t="shared" si="3"/>
        <v>163.75</v>
      </c>
      <c r="M44" s="11">
        <f t="shared" si="4"/>
        <v>25223</v>
      </c>
      <c r="N44" s="1">
        <f t="shared" si="5"/>
        <v>680.25</v>
      </c>
      <c r="O44" s="11">
        <f t="shared" si="6"/>
        <v>277860</v>
      </c>
    </row>
    <row r="45" spans="1:15" ht="19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119.41</v>
      </c>
      <c r="G45" s="11">
        <v>17791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119.41</v>
      </c>
      <c r="M45" s="11">
        <f t="shared" si="4"/>
        <v>17791</v>
      </c>
      <c r="N45" s="1">
        <f t="shared" si="5"/>
        <v>331.47</v>
      </c>
      <c r="O45" s="11">
        <f t="shared" si="6"/>
        <v>122510</v>
      </c>
    </row>
    <row r="46" spans="1:15" ht="19" customHeight="1" x14ac:dyDescent="0.2">
      <c r="A46" s="24">
        <v>16</v>
      </c>
      <c r="B46" s="1">
        <v>0.35</v>
      </c>
      <c r="C46" s="11">
        <v>93</v>
      </c>
      <c r="D46" s="1">
        <v>0.53</v>
      </c>
      <c r="E46" s="11">
        <v>85</v>
      </c>
      <c r="F46" s="1">
        <v>77.84</v>
      </c>
      <c r="G46" s="11">
        <v>10795</v>
      </c>
      <c r="H46" s="1">
        <v>0</v>
      </c>
      <c r="I46" s="11">
        <v>0</v>
      </c>
      <c r="J46" s="1">
        <v>0.27</v>
      </c>
      <c r="K46" s="11">
        <v>0</v>
      </c>
      <c r="L46" s="1">
        <f t="shared" si="3"/>
        <v>78.989999999999995</v>
      </c>
      <c r="M46" s="11">
        <f t="shared" si="4"/>
        <v>10973</v>
      </c>
      <c r="N46" s="1">
        <f t="shared" si="5"/>
        <v>224.43</v>
      </c>
      <c r="O46" s="11">
        <f t="shared" si="6"/>
        <v>81918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60.39</v>
      </c>
      <c r="G47" s="11">
        <v>9278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60.39</v>
      </c>
      <c r="M47" s="11">
        <f t="shared" si="4"/>
        <v>9278</v>
      </c>
      <c r="N47" s="1">
        <f t="shared" si="5"/>
        <v>122.9</v>
      </c>
      <c r="O47" s="11">
        <f t="shared" si="6"/>
        <v>40173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10</v>
      </c>
      <c r="G48" s="11">
        <v>1589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10</v>
      </c>
      <c r="M48" s="11">
        <f t="shared" si="4"/>
        <v>1589</v>
      </c>
      <c r="N48" s="1">
        <f t="shared" si="5"/>
        <v>105.53999999999999</v>
      </c>
      <c r="O48" s="11">
        <f t="shared" si="6"/>
        <v>49154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0.13</v>
      </c>
      <c r="E49" s="11">
        <v>21</v>
      </c>
      <c r="F49" s="1">
        <v>2.13</v>
      </c>
      <c r="G49" s="11">
        <v>327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2.2599999999999998</v>
      </c>
      <c r="M49" s="11">
        <f t="shared" si="4"/>
        <v>348</v>
      </c>
      <c r="N49" s="1">
        <f t="shared" si="5"/>
        <v>45.82</v>
      </c>
      <c r="O49" s="11">
        <f t="shared" si="6"/>
        <v>21853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2.17</v>
      </c>
      <c r="G50" s="12">
        <v>349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2.17</v>
      </c>
      <c r="M50" s="12">
        <f t="shared" si="4"/>
        <v>349</v>
      </c>
      <c r="N50" s="2">
        <f t="shared" si="5"/>
        <v>76.73</v>
      </c>
      <c r="O50" s="12">
        <f t="shared" si="6"/>
        <v>37259</v>
      </c>
    </row>
    <row r="51" spans="1:15" ht="19" customHeight="1" thickTop="1" x14ac:dyDescent="0.2">
      <c r="A51" s="27" t="s">
        <v>17</v>
      </c>
      <c r="B51" s="3">
        <f t="shared" ref="B51:O51" si="7">SUM(B31:B50)</f>
        <v>0.96</v>
      </c>
      <c r="C51" s="13">
        <f t="shared" si="7"/>
        <v>254</v>
      </c>
      <c r="D51" s="3">
        <f t="shared" si="7"/>
        <v>336.95</v>
      </c>
      <c r="E51" s="13">
        <f t="shared" si="7"/>
        <v>44750</v>
      </c>
      <c r="F51" s="3">
        <f t="shared" si="7"/>
        <v>570.54999999999995</v>
      </c>
      <c r="G51" s="13">
        <f t="shared" si="7"/>
        <v>85445</v>
      </c>
      <c r="H51" s="3">
        <f t="shared" si="7"/>
        <v>0</v>
      </c>
      <c r="I51" s="13">
        <f t="shared" si="7"/>
        <v>0</v>
      </c>
      <c r="J51" s="3">
        <f t="shared" si="7"/>
        <v>0.34</v>
      </c>
      <c r="K51" s="13">
        <f t="shared" si="7"/>
        <v>11</v>
      </c>
      <c r="L51" s="3">
        <f t="shared" si="7"/>
        <v>908.79999999999984</v>
      </c>
      <c r="M51" s="14">
        <f t="shared" si="7"/>
        <v>130460</v>
      </c>
      <c r="N51" s="3">
        <f t="shared" si="7"/>
        <v>3704.71</v>
      </c>
      <c r="O51" s="13">
        <f t="shared" si="7"/>
        <v>1292537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8.7200000000000006</v>
      </c>
      <c r="C55" s="16"/>
      <c r="D55" s="3">
        <v>266.26</v>
      </c>
      <c r="E55" s="16"/>
      <c r="F55" s="3">
        <v>5.83</v>
      </c>
      <c r="G55" s="16"/>
      <c r="H55" s="3">
        <v>60.86</v>
      </c>
      <c r="I55" s="13">
        <v>57386</v>
      </c>
      <c r="J55" s="3">
        <v>0</v>
      </c>
      <c r="K55" s="16"/>
      <c r="L55" s="3">
        <f>B55+D55+F55+H55+J55</f>
        <v>341.67</v>
      </c>
      <c r="M55" s="16"/>
      <c r="N55" s="3">
        <f>L55+N51</f>
        <v>4046.38</v>
      </c>
      <c r="O55" s="17">
        <f>O51</f>
        <v>1292537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B29A-57A5-48D0-935B-EE487A6F591B}">
  <sheetPr codeName="Sheet7">
    <tabColor rgb="FFE9C9FB"/>
    <pageSetUpPr fitToPage="1"/>
  </sheetPr>
  <dimension ref="A1:P55"/>
  <sheetViews>
    <sheetView showZeros="0" zoomScale="115" zoomScaleNormal="115" workbookViewId="0">
      <pane xSplit="1" topLeftCell="B1" activePane="topRight" state="frozen"/>
      <selection activeCell="J29" sqref="J29:K29"/>
      <selection pane="topRight" activeCell="J29" sqref="J29:K29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9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9" customHeight="1" x14ac:dyDescent="0.2">
      <c r="A2" s="38" t="s">
        <v>38</v>
      </c>
      <c r="B2" s="39"/>
      <c r="C2" s="29" t="s">
        <v>95</v>
      </c>
      <c r="D2" s="8" t="s">
        <v>50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9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9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9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9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9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0.54</v>
      </c>
      <c r="I7" s="11">
        <v>25</v>
      </c>
      <c r="J7" s="1">
        <v>0</v>
      </c>
      <c r="K7" s="11">
        <v>0</v>
      </c>
      <c r="L7" s="1">
        <v>0.56999999999999995</v>
      </c>
      <c r="M7" s="11">
        <v>13</v>
      </c>
      <c r="N7" s="1">
        <f t="shared" si="0"/>
        <v>1.1099999999999999</v>
      </c>
      <c r="O7" s="11">
        <f t="shared" si="1"/>
        <v>38</v>
      </c>
    </row>
    <row r="8" spans="1:16" s="23" customFormat="1" ht="19" customHeight="1" x14ac:dyDescent="0.55000000000000004">
      <c r="A8" s="24">
        <v>3</v>
      </c>
      <c r="B8" s="1">
        <v>0</v>
      </c>
      <c r="C8" s="11">
        <v>0</v>
      </c>
      <c r="D8" s="1">
        <v>0.27</v>
      </c>
      <c r="E8" s="11">
        <v>11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0.14000000000000001</v>
      </c>
      <c r="M8" s="11">
        <v>5</v>
      </c>
      <c r="N8" s="1">
        <f t="shared" si="0"/>
        <v>0.41000000000000003</v>
      </c>
      <c r="O8" s="11">
        <f t="shared" si="1"/>
        <v>16</v>
      </c>
    </row>
    <row r="9" spans="1:16" s="23" customFormat="1" ht="19" customHeight="1" x14ac:dyDescent="0.55000000000000004">
      <c r="A9" s="24">
        <v>4</v>
      </c>
      <c r="B9" s="1">
        <v>0.08</v>
      </c>
      <c r="C9" s="11">
        <v>7</v>
      </c>
      <c r="D9" s="1">
        <v>0.18</v>
      </c>
      <c r="E9" s="11">
        <v>13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0.26</v>
      </c>
      <c r="O9" s="11">
        <f t="shared" si="1"/>
        <v>20</v>
      </c>
    </row>
    <row r="10" spans="1:16" s="23" customFormat="1" ht="19" customHeight="1" x14ac:dyDescent="0.55000000000000004">
      <c r="A10" s="24">
        <v>5</v>
      </c>
      <c r="B10" s="1">
        <v>0.51</v>
      </c>
      <c r="C10" s="11">
        <v>88</v>
      </c>
      <c r="D10" s="1">
        <v>0.53</v>
      </c>
      <c r="E10" s="11">
        <v>82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1.04</v>
      </c>
      <c r="O10" s="11">
        <f t="shared" si="1"/>
        <v>170</v>
      </c>
    </row>
    <row r="11" spans="1:16" s="23" customFormat="1" ht="19" customHeight="1" x14ac:dyDescent="0.55000000000000004">
      <c r="A11" s="24">
        <v>6</v>
      </c>
      <c r="B11" s="1">
        <v>0.57999999999999996</v>
      </c>
      <c r="C11" s="11">
        <v>116</v>
      </c>
      <c r="D11" s="1">
        <v>0</v>
      </c>
      <c r="E11" s="11">
        <v>0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0.57999999999999996</v>
      </c>
      <c r="O11" s="11">
        <f t="shared" si="1"/>
        <v>116</v>
      </c>
    </row>
    <row r="12" spans="1:16" s="23" customFormat="1" ht="19" customHeight="1" x14ac:dyDescent="0.55000000000000004">
      <c r="A12" s="24">
        <v>7</v>
      </c>
      <c r="B12" s="1">
        <v>0</v>
      </c>
      <c r="C12" s="11">
        <v>0</v>
      </c>
      <c r="D12" s="1">
        <v>0.36</v>
      </c>
      <c r="E12" s="11">
        <v>102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0.36</v>
      </c>
      <c r="O12" s="11">
        <f t="shared" si="1"/>
        <v>102</v>
      </c>
    </row>
    <row r="13" spans="1:16" s="23" customFormat="1" ht="19" customHeight="1" x14ac:dyDescent="0.55000000000000004">
      <c r="A13" s="24">
        <v>8</v>
      </c>
      <c r="B13" s="1">
        <v>0</v>
      </c>
      <c r="C13" s="11">
        <v>0</v>
      </c>
      <c r="D13" s="1">
        <v>0.76</v>
      </c>
      <c r="E13" s="11">
        <v>254</v>
      </c>
      <c r="F13" s="1">
        <v>0</v>
      </c>
      <c r="G13" s="11">
        <v>0</v>
      </c>
      <c r="H13" s="1">
        <v>0.08</v>
      </c>
      <c r="I13" s="11">
        <v>11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0.84</v>
      </c>
      <c r="O13" s="11">
        <f t="shared" si="1"/>
        <v>265</v>
      </c>
    </row>
    <row r="14" spans="1:16" s="23" customFormat="1" ht="19" customHeight="1" x14ac:dyDescent="0.55000000000000004">
      <c r="A14" s="24">
        <v>9</v>
      </c>
      <c r="B14" s="1">
        <v>0.36</v>
      </c>
      <c r="C14" s="11">
        <v>160</v>
      </c>
      <c r="D14" s="1">
        <v>2.78</v>
      </c>
      <c r="E14" s="11">
        <v>1144</v>
      </c>
      <c r="F14" s="1">
        <v>0</v>
      </c>
      <c r="G14" s="11">
        <v>0</v>
      </c>
      <c r="H14" s="1">
        <v>0.14000000000000001</v>
      </c>
      <c r="I14" s="11">
        <v>20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3.28</v>
      </c>
      <c r="O14" s="11">
        <f t="shared" si="1"/>
        <v>1324</v>
      </c>
    </row>
    <row r="15" spans="1:16" s="23" customFormat="1" ht="19" customHeight="1" x14ac:dyDescent="0.55000000000000004">
      <c r="A15" s="24">
        <v>10</v>
      </c>
      <c r="B15" s="1">
        <v>0.04</v>
      </c>
      <c r="C15" s="11">
        <v>19</v>
      </c>
      <c r="D15" s="1">
        <v>0.5</v>
      </c>
      <c r="E15" s="11">
        <v>228</v>
      </c>
      <c r="F15" s="1">
        <v>0</v>
      </c>
      <c r="G15" s="11">
        <v>0</v>
      </c>
      <c r="H15" s="1">
        <v>0.84</v>
      </c>
      <c r="I15" s="11">
        <v>124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1.38</v>
      </c>
      <c r="O15" s="11">
        <f t="shared" si="1"/>
        <v>371</v>
      </c>
    </row>
    <row r="16" spans="1:16" s="23" customFormat="1" ht="19" customHeight="1" x14ac:dyDescent="0.55000000000000004">
      <c r="A16" s="24">
        <v>11</v>
      </c>
      <c r="B16" s="1">
        <v>0.37</v>
      </c>
      <c r="C16" s="11">
        <v>178</v>
      </c>
      <c r="D16" s="1">
        <v>0.52</v>
      </c>
      <c r="E16" s="11">
        <v>234</v>
      </c>
      <c r="F16" s="1">
        <v>0</v>
      </c>
      <c r="G16" s="11">
        <v>0</v>
      </c>
      <c r="H16" s="1">
        <v>0.05</v>
      </c>
      <c r="I16" s="11">
        <v>6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0.94000000000000006</v>
      </c>
      <c r="O16" s="11">
        <f t="shared" si="1"/>
        <v>418</v>
      </c>
    </row>
    <row r="17" spans="1:15" s="23" customFormat="1" ht="19" customHeight="1" x14ac:dyDescent="0.55000000000000004">
      <c r="A17" s="24">
        <v>12</v>
      </c>
      <c r="B17" s="1">
        <v>1.43</v>
      </c>
      <c r="C17" s="11">
        <v>670</v>
      </c>
      <c r="D17" s="1">
        <v>2.9</v>
      </c>
      <c r="E17" s="11">
        <v>1367</v>
      </c>
      <c r="F17" s="1">
        <v>0.33</v>
      </c>
      <c r="G17" s="11">
        <v>85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4.66</v>
      </c>
      <c r="O17" s="11">
        <f t="shared" si="1"/>
        <v>2122</v>
      </c>
    </row>
    <row r="18" spans="1:15" s="23" customFormat="1" ht="19" customHeight="1" x14ac:dyDescent="0.55000000000000004">
      <c r="A18" s="24">
        <v>13</v>
      </c>
      <c r="B18" s="1">
        <v>18.89</v>
      </c>
      <c r="C18" s="11">
        <v>9362</v>
      </c>
      <c r="D18" s="1">
        <v>5.47</v>
      </c>
      <c r="E18" s="11">
        <v>2613</v>
      </c>
      <c r="F18" s="1">
        <v>0</v>
      </c>
      <c r="G18" s="11">
        <v>0</v>
      </c>
      <c r="H18" s="1">
        <v>0.05</v>
      </c>
      <c r="I18" s="11">
        <v>9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24.41</v>
      </c>
      <c r="O18" s="11">
        <f t="shared" si="1"/>
        <v>11984</v>
      </c>
    </row>
    <row r="19" spans="1:15" s="23" customFormat="1" ht="19" customHeight="1" x14ac:dyDescent="0.55000000000000004">
      <c r="A19" s="24">
        <v>14</v>
      </c>
      <c r="B19" s="1">
        <v>8.1199999999999992</v>
      </c>
      <c r="C19" s="11">
        <v>4097</v>
      </c>
      <c r="D19" s="1">
        <v>4.7699999999999996</v>
      </c>
      <c r="E19" s="11">
        <v>2183</v>
      </c>
      <c r="F19" s="1">
        <v>0</v>
      </c>
      <c r="G19" s="11">
        <v>0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12.889999999999999</v>
      </c>
      <c r="O19" s="11">
        <f t="shared" si="1"/>
        <v>6280</v>
      </c>
    </row>
    <row r="20" spans="1:15" s="23" customFormat="1" ht="19" customHeight="1" x14ac:dyDescent="0.55000000000000004">
      <c r="A20" s="24">
        <v>15</v>
      </c>
      <c r="B20" s="1">
        <v>2.98</v>
      </c>
      <c r="C20" s="11">
        <v>1527</v>
      </c>
      <c r="D20" s="1">
        <v>3.16</v>
      </c>
      <c r="E20" s="11">
        <v>1537</v>
      </c>
      <c r="F20" s="1">
        <v>0</v>
      </c>
      <c r="G20" s="11">
        <v>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6.1400000000000006</v>
      </c>
      <c r="O20" s="11">
        <f t="shared" si="1"/>
        <v>3064</v>
      </c>
    </row>
    <row r="21" spans="1:15" s="23" customFormat="1" ht="19" customHeight="1" x14ac:dyDescent="0.55000000000000004">
      <c r="A21" s="24">
        <v>16</v>
      </c>
      <c r="B21" s="1">
        <v>0.88</v>
      </c>
      <c r="C21" s="11">
        <v>453</v>
      </c>
      <c r="D21" s="1">
        <v>0.03</v>
      </c>
      <c r="E21" s="11">
        <v>15</v>
      </c>
      <c r="F21" s="1">
        <v>0.09</v>
      </c>
      <c r="G21" s="11">
        <v>24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</v>
      </c>
      <c r="O21" s="11">
        <f t="shared" si="1"/>
        <v>492</v>
      </c>
    </row>
    <row r="22" spans="1:15" s="23" customFormat="1" ht="19" customHeight="1" x14ac:dyDescent="0.55000000000000004">
      <c r="A22" s="24">
        <v>17</v>
      </c>
      <c r="B22" s="1">
        <v>0.08</v>
      </c>
      <c r="C22" s="11">
        <v>41</v>
      </c>
      <c r="D22" s="1">
        <v>1.02</v>
      </c>
      <c r="E22" s="11">
        <v>500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1.1000000000000001</v>
      </c>
      <c r="O22" s="11">
        <f t="shared" si="1"/>
        <v>541</v>
      </c>
    </row>
    <row r="23" spans="1:15" s="23" customFormat="1" ht="19" customHeight="1" x14ac:dyDescent="0.55000000000000004">
      <c r="A23" s="24">
        <v>18</v>
      </c>
      <c r="B23" s="1">
        <v>0</v>
      </c>
      <c r="C23" s="11">
        <v>0</v>
      </c>
      <c r="D23" s="1">
        <v>1.32</v>
      </c>
      <c r="E23" s="11">
        <v>652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1.32</v>
      </c>
      <c r="O23" s="11">
        <f t="shared" si="1"/>
        <v>652</v>
      </c>
    </row>
    <row r="24" spans="1:15" s="23" customFormat="1" ht="19" customHeight="1" x14ac:dyDescent="0.55000000000000004">
      <c r="A24" s="24">
        <v>19</v>
      </c>
      <c r="B24" s="1">
        <v>0</v>
      </c>
      <c r="C24" s="11">
        <v>0</v>
      </c>
      <c r="D24" s="1">
        <v>0.32</v>
      </c>
      <c r="E24" s="11">
        <v>158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0.32</v>
      </c>
      <c r="O24" s="11">
        <f t="shared" si="1"/>
        <v>158</v>
      </c>
    </row>
    <row r="25" spans="1:15" s="23" customFormat="1" ht="19" customHeight="1" thickBot="1" x14ac:dyDescent="0.6">
      <c r="A25" s="26" t="s">
        <v>21</v>
      </c>
      <c r="B25" s="2">
        <v>1.65</v>
      </c>
      <c r="C25" s="12">
        <v>847</v>
      </c>
      <c r="D25" s="2">
        <v>0.61</v>
      </c>
      <c r="E25" s="12">
        <v>193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2.2599999999999998</v>
      </c>
      <c r="O25" s="12">
        <f t="shared" si="1"/>
        <v>1040</v>
      </c>
    </row>
    <row r="26" spans="1:15" s="23" customFormat="1" ht="19" customHeight="1" thickTop="1" x14ac:dyDescent="0.55000000000000004">
      <c r="A26" s="27" t="s">
        <v>17</v>
      </c>
      <c r="B26" s="3">
        <f t="shared" ref="B26:O26" si="2">SUM(B6:B25)</f>
        <v>35.97</v>
      </c>
      <c r="C26" s="13">
        <f t="shared" si="2"/>
        <v>17565</v>
      </c>
      <c r="D26" s="3">
        <f t="shared" si="2"/>
        <v>25.5</v>
      </c>
      <c r="E26" s="13">
        <f t="shared" si="2"/>
        <v>11286</v>
      </c>
      <c r="F26" s="3">
        <f t="shared" si="2"/>
        <v>0.42000000000000004</v>
      </c>
      <c r="G26" s="13">
        <f t="shared" si="2"/>
        <v>109</v>
      </c>
      <c r="H26" s="3">
        <f t="shared" si="2"/>
        <v>1.7000000000000002</v>
      </c>
      <c r="I26" s="13">
        <f t="shared" si="2"/>
        <v>195</v>
      </c>
      <c r="J26" s="3">
        <f t="shared" si="2"/>
        <v>0</v>
      </c>
      <c r="K26" s="13">
        <f t="shared" si="2"/>
        <v>0</v>
      </c>
      <c r="L26" s="3">
        <f t="shared" si="2"/>
        <v>0.71</v>
      </c>
      <c r="M26" s="13">
        <f t="shared" si="2"/>
        <v>18</v>
      </c>
      <c r="N26" s="3">
        <f t="shared" si="2"/>
        <v>64.300000000000011</v>
      </c>
      <c r="O26" s="14">
        <f t="shared" si="2"/>
        <v>29173</v>
      </c>
    </row>
    <row r="27" spans="1:15" ht="19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9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9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9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9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9" customHeight="1" x14ac:dyDescent="0.2">
      <c r="A32" s="24">
        <v>2</v>
      </c>
      <c r="B32" s="1">
        <v>0</v>
      </c>
      <c r="C32" s="11">
        <v>0</v>
      </c>
      <c r="D32" s="1">
        <v>0.14000000000000001</v>
      </c>
      <c r="E32" s="11">
        <v>4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0.14000000000000001</v>
      </c>
      <c r="M32" s="11">
        <f t="shared" si="4"/>
        <v>4</v>
      </c>
      <c r="N32" s="1">
        <f t="shared" si="5"/>
        <v>1.25</v>
      </c>
      <c r="O32" s="11">
        <f t="shared" si="6"/>
        <v>42</v>
      </c>
    </row>
    <row r="33" spans="1:15" ht="19" customHeight="1" x14ac:dyDescent="0.2">
      <c r="A33" s="24">
        <v>3</v>
      </c>
      <c r="B33" s="1">
        <v>0</v>
      </c>
      <c r="C33" s="11">
        <v>0</v>
      </c>
      <c r="D33" s="1">
        <v>0.39</v>
      </c>
      <c r="E33" s="11">
        <v>31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0.39</v>
      </c>
      <c r="M33" s="11">
        <f t="shared" si="4"/>
        <v>31</v>
      </c>
      <c r="N33" s="1">
        <f t="shared" si="5"/>
        <v>0.8</v>
      </c>
      <c r="O33" s="11">
        <f t="shared" si="6"/>
        <v>47</v>
      </c>
    </row>
    <row r="34" spans="1:15" ht="19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0.26</v>
      </c>
      <c r="O34" s="11">
        <f t="shared" si="6"/>
        <v>20</v>
      </c>
    </row>
    <row r="35" spans="1:15" ht="19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1.04</v>
      </c>
      <c r="O35" s="11">
        <f t="shared" si="6"/>
        <v>170</v>
      </c>
    </row>
    <row r="36" spans="1:15" ht="19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0.57999999999999996</v>
      </c>
      <c r="O36" s="11">
        <f t="shared" si="6"/>
        <v>116</v>
      </c>
    </row>
    <row r="37" spans="1:15" ht="19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0.36</v>
      </c>
      <c r="O37" s="11">
        <f t="shared" si="6"/>
        <v>102</v>
      </c>
    </row>
    <row r="38" spans="1:15" ht="19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0.84</v>
      </c>
      <c r="O38" s="11">
        <f t="shared" si="6"/>
        <v>265</v>
      </c>
    </row>
    <row r="39" spans="1:15" ht="19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</v>
      </c>
      <c r="M39" s="11">
        <f t="shared" si="4"/>
        <v>0</v>
      </c>
      <c r="N39" s="1">
        <f t="shared" si="5"/>
        <v>3.28</v>
      </c>
      <c r="O39" s="11">
        <f t="shared" si="6"/>
        <v>1324</v>
      </c>
    </row>
    <row r="40" spans="1:15" ht="19" customHeight="1" x14ac:dyDescent="0.2">
      <c r="A40" s="24">
        <v>10</v>
      </c>
      <c r="B40" s="1">
        <v>0</v>
      </c>
      <c r="C40" s="11">
        <v>0</v>
      </c>
      <c r="D40" s="1">
        <v>6.08</v>
      </c>
      <c r="E40" s="11">
        <v>888</v>
      </c>
      <c r="F40" s="1">
        <v>0.15</v>
      </c>
      <c r="G40" s="11">
        <v>23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6.23</v>
      </c>
      <c r="M40" s="11">
        <f t="shared" si="4"/>
        <v>911</v>
      </c>
      <c r="N40" s="1">
        <f t="shared" si="5"/>
        <v>7.61</v>
      </c>
      <c r="O40" s="11">
        <f t="shared" si="6"/>
        <v>1282</v>
      </c>
    </row>
    <row r="41" spans="1:15" ht="19" customHeight="1" x14ac:dyDescent="0.2">
      <c r="A41" s="24">
        <v>11</v>
      </c>
      <c r="B41" s="1">
        <v>0</v>
      </c>
      <c r="C41" s="11">
        <v>0</v>
      </c>
      <c r="D41" s="1">
        <v>23.34</v>
      </c>
      <c r="E41" s="11">
        <v>3408</v>
      </c>
      <c r="F41" s="1">
        <v>2.31</v>
      </c>
      <c r="G41" s="11">
        <v>365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25.65</v>
      </c>
      <c r="M41" s="11">
        <f t="shared" si="4"/>
        <v>3773</v>
      </c>
      <c r="N41" s="1">
        <f t="shared" si="5"/>
        <v>26.59</v>
      </c>
      <c r="O41" s="11">
        <f t="shared" si="6"/>
        <v>4191</v>
      </c>
    </row>
    <row r="42" spans="1:15" ht="19" customHeight="1" x14ac:dyDescent="0.2">
      <c r="A42" s="24">
        <v>12</v>
      </c>
      <c r="B42" s="1">
        <v>0</v>
      </c>
      <c r="C42" s="11">
        <v>0</v>
      </c>
      <c r="D42" s="1">
        <v>31.92</v>
      </c>
      <c r="E42" s="11">
        <v>4864</v>
      </c>
      <c r="F42" s="1">
        <v>4.2699999999999996</v>
      </c>
      <c r="G42" s="11">
        <v>647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36.19</v>
      </c>
      <c r="M42" s="11">
        <f t="shared" si="4"/>
        <v>5511</v>
      </c>
      <c r="N42" s="1">
        <f t="shared" si="5"/>
        <v>40.849999999999994</v>
      </c>
      <c r="O42" s="11">
        <f t="shared" si="6"/>
        <v>7633</v>
      </c>
    </row>
    <row r="43" spans="1:15" ht="19" customHeight="1" x14ac:dyDescent="0.2">
      <c r="A43" s="24">
        <v>13</v>
      </c>
      <c r="B43" s="1">
        <v>0</v>
      </c>
      <c r="C43" s="11">
        <v>0</v>
      </c>
      <c r="D43" s="1">
        <v>31.74</v>
      </c>
      <c r="E43" s="11">
        <v>4859</v>
      </c>
      <c r="F43" s="1">
        <v>25.92</v>
      </c>
      <c r="G43" s="11">
        <v>3806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57.66</v>
      </c>
      <c r="M43" s="11">
        <f t="shared" si="4"/>
        <v>8665</v>
      </c>
      <c r="N43" s="1">
        <f t="shared" si="5"/>
        <v>82.07</v>
      </c>
      <c r="O43" s="11">
        <f t="shared" si="6"/>
        <v>20649</v>
      </c>
    </row>
    <row r="44" spans="1:15" ht="19" customHeight="1" x14ac:dyDescent="0.2">
      <c r="A44" s="24">
        <v>14</v>
      </c>
      <c r="B44" s="1">
        <v>0</v>
      </c>
      <c r="C44" s="11">
        <v>0</v>
      </c>
      <c r="D44" s="1">
        <v>16.55</v>
      </c>
      <c r="E44" s="11">
        <v>2543</v>
      </c>
      <c r="F44" s="1">
        <v>39.57</v>
      </c>
      <c r="G44" s="11">
        <v>5794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56.120000000000005</v>
      </c>
      <c r="M44" s="11">
        <f t="shared" si="4"/>
        <v>8337</v>
      </c>
      <c r="N44" s="1">
        <f t="shared" si="5"/>
        <v>69.010000000000005</v>
      </c>
      <c r="O44" s="11">
        <f t="shared" si="6"/>
        <v>14617</v>
      </c>
    </row>
    <row r="45" spans="1:15" ht="19" customHeight="1" x14ac:dyDescent="0.2">
      <c r="A45" s="24">
        <v>15</v>
      </c>
      <c r="B45" s="1">
        <v>0</v>
      </c>
      <c r="C45" s="11">
        <v>0</v>
      </c>
      <c r="D45" s="1">
        <v>0.4</v>
      </c>
      <c r="E45" s="11">
        <v>63</v>
      </c>
      <c r="F45" s="1">
        <v>14.94</v>
      </c>
      <c r="G45" s="11">
        <v>2301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15.34</v>
      </c>
      <c r="M45" s="11">
        <f t="shared" si="4"/>
        <v>2364</v>
      </c>
      <c r="N45" s="1">
        <f t="shared" si="5"/>
        <v>21.48</v>
      </c>
      <c r="O45" s="11">
        <f t="shared" si="6"/>
        <v>5428</v>
      </c>
    </row>
    <row r="46" spans="1:15" ht="19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3.24</v>
      </c>
      <c r="G46" s="11">
        <v>471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3.24</v>
      </c>
      <c r="M46" s="11">
        <f t="shared" si="4"/>
        <v>471</v>
      </c>
      <c r="N46" s="1">
        <f t="shared" si="5"/>
        <v>4.24</v>
      </c>
      <c r="O46" s="11">
        <f t="shared" si="6"/>
        <v>963</v>
      </c>
    </row>
    <row r="47" spans="1:15" ht="19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1.27</v>
      </c>
      <c r="G47" s="11">
        <v>206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1.27</v>
      </c>
      <c r="M47" s="11">
        <f t="shared" si="4"/>
        <v>206</v>
      </c>
      <c r="N47" s="1">
        <f t="shared" si="5"/>
        <v>2.37</v>
      </c>
      <c r="O47" s="11">
        <f t="shared" si="6"/>
        <v>747</v>
      </c>
    </row>
    <row r="48" spans="1:15" ht="19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0</v>
      </c>
      <c r="G48" s="11">
        <v>0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0</v>
      </c>
      <c r="M48" s="11">
        <f t="shared" si="4"/>
        <v>0</v>
      </c>
      <c r="N48" s="1">
        <f t="shared" si="5"/>
        <v>1.32</v>
      </c>
      <c r="O48" s="11">
        <f t="shared" si="6"/>
        <v>652</v>
      </c>
    </row>
    <row r="49" spans="1:15" ht="19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0</v>
      </c>
      <c r="G49" s="11">
        <v>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</v>
      </c>
      <c r="M49" s="11">
        <f t="shared" si="4"/>
        <v>0</v>
      </c>
      <c r="N49" s="1">
        <f t="shared" si="5"/>
        <v>0.32</v>
      </c>
      <c r="O49" s="11">
        <f t="shared" si="6"/>
        <v>158</v>
      </c>
    </row>
    <row r="50" spans="1:15" ht="19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0</v>
      </c>
      <c r="G50" s="12">
        <v>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</v>
      </c>
      <c r="M50" s="12">
        <f t="shared" si="4"/>
        <v>0</v>
      </c>
      <c r="N50" s="2">
        <f t="shared" si="5"/>
        <v>2.2599999999999998</v>
      </c>
      <c r="O50" s="12">
        <f t="shared" si="6"/>
        <v>1040</v>
      </c>
    </row>
    <row r="51" spans="1:15" ht="19" customHeight="1" thickTop="1" x14ac:dyDescent="0.2">
      <c r="A51" s="27" t="s">
        <v>17</v>
      </c>
      <c r="B51" s="3">
        <f t="shared" ref="B51:O51" si="7">SUM(B31:B50)</f>
        <v>0</v>
      </c>
      <c r="C51" s="13">
        <f t="shared" si="7"/>
        <v>0</v>
      </c>
      <c r="D51" s="3">
        <f t="shared" si="7"/>
        <v>110.56</v>
      </c>
      <c r="E51" s="13">
        <f t="shared" si="7"/>
        <v>16660</v>
      </c>
      <c r="F51" s="3">
        <f t="shared" si="7"/>
        <v>91.669999999999987</v>
      </c>
      <c r="G51" s="13">
        <f t="shared" si="7"/>
        <v>13613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202.23000000000002</v>
      </c>
      <c r="M51" s="14">
        <f t="shared" si="7"/>
        <v>30273</v>
      </c>
      <c r="N51" s="3">
        <f t="shared" si="7"/>
        <v>266.52999999999997</v>
      </c>
      <c r="O51" s="13">
        <f t="shared" si="7"/>
        <v>59446</v>
      </c>
    </row>
    <row r="52" spans="1:15" ht="19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9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9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9" customHeight="1" thickTop="1" x14ac:dyDescent="0.2">
      <c r="B55" s="3">
        <v>0</v>
      </c>
      <c r="C55" s="16"/>
      <c r="D55" s="3">
        <v>1.17</v>
      </c>
      <c r="E55" s="16"/>
      <c r="F55" s="3">
        <v>0</v>
      </c>
      <c r="G55" s="16"/>
      <c r="H55" s="3">
        <v>36.32</v>
      </c>
      <c r="I55" s="13">
        <v>38968</v>
      </c>
      <c r="J55" s="3">
        <v>0</v>
      </c>
      <c r="K55" s="16"/>
      <c r="L55" s="3">
        <f>B55+D55+F55+H55+J55</f>
        <v>37.49</v>
      </c>
      <c r="M55" s="16"/>
      <c r="N55" s="3">
        <f>L55+N51</f>
        <v>304.02</v>
      </c>
      <c r="O55" s="17">
        <f>O51</f>
        <v>59446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2D2F-8D71-460A-BE36-55850C989218}">
  <sheetPr codeName="Sheet10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J29" sqref="J29:K29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32</v>
      </c>
      <c r="B2" s="39"/>
      <c r="C2" s="29" t="s">
        <v>96</v>
      </c>
      <c r="D2" s="8" t="s">
        <v>3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483.32</v>
      </c>
      <c r="C6" s="11">
        <v>0</v>
      </c>
      <c r="D6" s="1">
        <v>54.88</v>
      </c>
      <c r="E6" s="11">
        <v>0</v>
      </c>
      <c r="F6" s="1">
        <v>0</v>
      </c>
      <c r="G6" s="11">
        <v>0</v>
      </c>
      <c r="H6" s="1">
        <v>37.660000000000004</v>
      </c>
      <c r="I6" s="11">
        <v>0</v>
      </c>
      <c r="J6" s="1">
        <v>0.14000000000000001</v>
      </c>
      <c r="K6" s="11">
        <v>0</v>
      </c>
      <c r="L6" s="1">
        <v>33.18</v>
      </c>
      <c r="M6" s="11">
        <v>0</v>
      </c>
      <c r="N6" s="1">
        <f t="shared" ref="N6:N25" si="0">SUM(B6,D6,F6,H6,J6,L6)</f>
        <v>609.17999999999995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586.87</v>
      </c>
      <c r="C7" s="11">
        <v>0</v>
      </c>
      <c r="D7" s="1">
        <v>53.05</v>
      </c>
      <c r="E7" s="11">
        <v>0</v>
      </c>
      <c r="F7" s="1">
        <v>0.02</v>
      </c>
      <c r="G7" s="11">
        <v>0</v>
      </c>
      <c r="H7" s="1">
        <v>49.949999999999996</v>
      </c>
      <c r="I7" s="11">
        <v>2205</v>
      </c>
      <c r="J7" s="1">
        <v>0.37</v>
      </c>
      <c r="K7" s="11">
        <v>0</v>
      </c>
      <c r="L7" s="1">
        <v>65.7</v>
      </c>
      <c r="M7" s="11">
        <v>1451</v>
      </c>
      <c r="N7" s="1">
        <f t="shared" si="0"/>
        <v>755.96</v>
      </c>
      <c r="O7" s="11">
        <f t="shared" si="1"/>
        <v>3656</v>
      </c>
    </row>
    <row r="8" spans="1:16" s="23" customFormat="1" ht="18.5" customHeight="1" x14ac:dyDescent="0.55000000000000004">
      <c r="A8" s="24">
        <v>3</v>
      </c>
      <c r="B8" s="1">
        <v>519.83999999999992</v>
      </c>
      <c r="C8" s="11">
        <v>19670</v>
      </c>
      <c r="D8" s="1">
        <v>187.01000000000002</v>
      </c>
      <c r="E8" s="11">
        <v>6783</v>
      </c>
      <c r="F8" s="1">
        <v>0</v>
      </c>
      <c r="G8" s="11">
        <v>0</v>
      </c>
      <c r="H8" s="1">
        <v>64.62</v>
      </c>
      <c r="I8" s="11">
        <v>6526</v>
      </c>
      <c r="J8" s="1">
        <v>1.1299999999999999</v>
      </c>
      <c r="K8" s="11">
        <v>26</v>
      </c>
      <c r="L8" s="1">
        <v>124.67</v>
      </c>
      <c r="M8" s="11">
        <v>6473</v>
      </c>
      <c r="N8" s="1">
        <f t="shared" si="0"/>
        <v>897.26999999999987</v>
      </c>
      <c r="O8" s="11">
        <f t="shared" si="1"/>
        <v>39478</v>
      </c>
    </row>
    <row r="9" spans="1:16" s="23" customFormat="1" ht="18.5" customHeight="1" x14ac:dyDescent="0.55000000000000004">
      <c r="A9" s="24">
        <v>4</v>
      </c>
      <c r="B9" s="1">
        <v>448.28000000000003</v>
      </c>
      <c r="C9" s="11">
        <v>45918</v>
      </c>
      <c r="D9" s="1">
        <v>356.65999999999997</v>
      </c>
      <c r="E9" s="11">
        <v>27423</v>
      </c>
      <c r="F9" s="1">
        <v>0</v>
      </c>
      <c r="G9" s="11">
        <v>0</v>
      </c>
      <c r="H9" s="1">
        <v>32.76</v>
      </c>
      <c r="I9" s="11">
        <v>4310</v>
      </c>
      <c r="J9" s="1">
        <v>2.21</v>
      </c>
      <c r="K9" s="11">
        <v>198</v>
      </c>
      <c r="L9" s="1">
        <v>144.51999999999998</v>
      </c>
      <c r="M9" s="11">
        <v>11440</v>
      </c>
      <c r="N9" s="1">
        <f t="shared" si="0"/>
        <v>984.43000000000006</v>
      </c>
      <c r="O9" s="11">
        <f t="shared" si="1"/>
        <v>89289</v>
      </c>
    </row>
    <row r="10" spans="1:16" s="23" customFormat="1" ht="18.5" customHeight="1" x14ac:dyDescent="0.55000000000000004">
      <c r="A10" s="24">
        <v>5</v>
      </c>
      <c r="B10" s="1">
        <v>166.65</v>
      </c>
      <c r="C10" s="11">
        <v>29094</v>
      </c>
      <c r="D10" s="1">
        <v>308.2</v>
      </c>
      <c r="E10" s="11">
        <v>37379</v>
      </c>
      <c r="F10" s="1">
        <v>0.19</v>
      </c>
      <c r="G10" s="11">
        <v>18</v>
      </c>
      <c r="H10" s="1">
        <v>24.91</v>
      </c>
      <c r="I10" s="11">
        <v>3379</v>
      </c>
      <c r="J10" s="1">
        <v>4.2300000000000004</v>
      </c>
      <c r="K10" s="11">
        <v>419</v>
      </c>
      <c r="L10" s="1">
        <v>140.82999999999998</v>
      </c>
      <c r="M10" s="11">
        <v>14681</v>
      </c>
      <c r="N10" s="1">
        <f t="shared" si="0"/>
        <v>645.01</v>
      </c>
      <c r="O10" s="11">
        <f t="shared" si="1"/>
        <v>84970</v>
      </c>
    </row>
    <row r="11" spans="1:16" s="23" customFormat="1" ht="18.5" customHeight="1" x14ac:dyDescent="0.55000000000000004">
      <c r="A11" s="24">
        <v>6</v>
      </c>
      <c r="B11" s="1">
        <v>143.15</v>
      </c>
      <c r="C11" s="11">
        <v>33709</v>
      </c>
      <c r="D11" s="1">
        <v>242.89</v>
      </c>
      <c r="E11" s="11">
        <v>45704</v>
      </c>
      <c r="F11" s="1">
        <v>0</v>
      </c>
      <c r="G11" s="11">
        <v>0</v>
      </c>
      <c r="H11" s="1">
        <v>15.2</v>
      </c>
      <c r="I11" s="11">
        <v>2530</v>
      </c>
      <c r="J11" s="1">
        <v>0.28000000000000003</v>
      </c>
      <c r="K11" s="11">
        <v>41</v>
      </c>
      <c r="L11" s="1">
        <v>67.14</v>
      </c>
      <c r="M11" s="11">
        <v>7623</v>
      </c>
      <c r="N11" s="1">
        <f t="shared" si="0"/>
        <v>468.65999999999991</v>
      </c>
      <c r="O11" s="11">
        <f t="shared" si="1"/>
        <v>89607</v>
      </c>
    </row>
    <row r="12" spans="1:16" s="23" customFormat="1" ht="18.5" customHeight="1" x14ac:dyDescent="0.55000000000000004">
      <c r="A12" s="24">
        <v>7</v>
      </c>
      <c r="B12" s="1">
        <v>87.92</v>
      </c>
      <c r="C12" s="11">
        <v>26617</v>
      </c>
      <c r="D12" s="1">
        <v>380.26</v>
      </c>
      <c r="E12" s="11">
        <v>97509</v>
      </c>
      <c r="F12" s="1">
        <v>0</v>
      </c>
      <c r="G12" s="11">
        <v>0</v>
      </c>
      <c r="H12" s="1">
        <v>62.78</v>
      </c>
      <c r="I12" s="11">
        <v>10636</v>
      </c>
      <c r="J12" s="1">
        <v>1.21</v>
      </c>
      <c r="K12" s="11">
        <v>225</v>
      </c>
      <c r="L12" s="1">
        <v>38.18</v>
      </c>
      <c r="M12" s="11">
        <v>6080</v>
      </c>
      <c r="N12" s="1">
        <f t="shared" si="0"/>
        <v>570.35</v>
      </c>
      <c r="O12" s="11">
        <f t="shared" si="1"/>
        <v>141067</v>
      </c>
    </row>
    <row r="13" spans="1:16" s="23" customFormat="1" ht="18.5" customHeight="1" x14ac:dyDescent="0.55000000000000004">
      <c r="A13" s="24">
        <v>8</v>
      </c>
      <c r="B13" s="1">
        <v>231.73999999999998</v>
      </c>
      <c r="C13" s="11">
        <v>87253</v>
      </c>
      <c r="D13" s="1">
        <v>424.53000000000003</v>
      </c>
      <c r="E13" s="11">
        <v>131650</v>
      </c>
      <c r="F13" s="1">
        <v>0</v>
      </c>
      <c r="G13" s="11">
        <v>0</v>
      </c>
      <c r="H13" s="1">
        <v>164.85</v>
      </c>
      <c r="I13" s="11">
        <v>31714</v>
      </c>
      <c r="J13" s="1">
        <v>0</v>
      </c>
      <c r="K13" s="11">
        <v>0</v>
      </c>
      <c r="L13" s="1">
        <v>46.39</v>
      </c>
      <c r="M13" s="11">
        <v>7229</v>
      </c>
      <c r="N13" s="1">
        <f t="shared" si="0"/>
        <v>867.51</v>
      </c>
      <c r="O13" s="11">
        <f t="shared" si="1"/>
        <v>257846</v>
      </c>
    </row>
    <row r="14" spans="1:16" s="23" customFormat="1" ht="18.5" customHeight="1" x14ac:dyDescent="0.55000000000000004">
      <c r="A14" s="24">
        <v>9</v>
      </c>
      <c r="B14" s="1">
        <v>451.63</v>
      </c>
      <c r="C14" s="11">
        <v>205608</v>
      </c>
      <c r="D14" s="1">
        <v>293.58999999999997</v>
      </c>
      <c r="E14" s="11">
        <v>106948</v>
      </c>
      <c r="F14" s="1">
        <v>1.66</v>
      </c>
      <c r="G14" s="11">
        <v>269</v>
      </c>
      <c r="H14" s="1">
        <v>179.09</v>
      </c>
      <c r="I14" s="11">
        <v>34894</v>
      </c>
      <c r="J14" s="1">
        <v>0</v>
      </c>
      <c r="K14" s="11">
        <v>0</v>
      </c>
      <c r="L14" s="1">
        <v>5.83</v>
      </c>
      <c r="M14" s="11">
        <v>890</v>
      </c>
      <c r="N14" s="1">
        <f t="shared" si="0"/>
        <v>931.80000000000007</v>
      </c>
      <c r="O14" s="11">
        <f t="shared" si="1"/>
        <v>348609</v>
      </c>
    </row>
    <row r="15" spans="1:16" s="23" customFormat="1" ht="18.5" customHeight="1" x14ac:dyDescent="0.55000000000000004">
      <c r="A15" s="24">
        <v>10</v>
      </c>
      <c r="B15" s="1">
        <v>1649.81</v>
      </c>
      <c r="C15" s="11">
        <v>844784</v>
      </c>
      <c r="D15" s="1">
        <v>577.22</v>
      </c>
      <c r="E15" s="11">
        <v>229166</v>
      </c>
      <c r="F15" s="1">
        <v>2.0299999999999998</v>
      </c>
      <c r="G15" s="11">
        <v>541</v>
      </c>
      <c r="H15" s="1">
        <v>208.25</v>
      </c>
      <c r="I15" s="11">
        <v>39305</v>
      </c>
      <c r="J15" s="1">
        <v>0</v>
      </c>
      <c r="K15" s="11">
        <v>0</v>
      </c>
      <c r="L15" s="1">
        <v>0.09</v>
      </c>
      <c r="M15" s="11">
        <v>18</v>
      </c>
      <c r="N15" s="1">
        <f t="shared" si="0"/>
        <v>2437.4</v>
      </c>
      <c r="O15" s="11">
        <f t="shared" si="1"/>
        <v>1113814</v>
      </c>
    </row>
    <row r="16" spans="1:16" s="23" customFormat="1" ht="18.5" customHeight="1" x14ac:dyDescent="0.55000000000000004">
      <c r="A16" s="24">
        <v>11</v>
      </c>
      <c r="B16" s="1">
        <v>2765.4399999999996</v>
      </c>
      <c r="C16" s="11">
        <v>1555935</v>
      </c>
      <c r="D16" s="1">
        <v>959.18999999999994</v>
      </c>
      <c r="E16" s="11">
        <v>415255</v>
      </c>
      <c r="F16" s="1">
        <v>2.9</v>
      </c>
      <c r="G16" s="11">
        <v>778</v>
      </c>
      <c r="H16" s="1">
        <v>166.97</v>
      </c>
      <c r="I16" s="11">
        <v>32416</v>
      </c>
      <c r="J16" s="1">
        <v>0</v>
      </c>
      <c r="K16" s="11">
        <v>0</v>
      </c>
      <c r="L16" s="1">
        <v>0.08</v>
      </c>
      <c r="M16" s="11">
        <v>17</v>
      </c>
      <c r="N16" s="1">
        <f t="shared" si="0"/>
        <v>3894.5799999999995</v>
      </c>
      <c r="O16" s="11">
        <f t="shared" si="1"/>
        <v>2004401</v>
      </c>
    </row>
    <row r="17" spans="1:15" s="23" customFormat="1" ht="18.5" customHeight="1" x14ac:dyDescent="0.55000000000000004">
      <c r="A17" s="24">
        <v>12</v>
      </c>
      <c r="B17" s="1">
        <v>4430.16</v>
      </c>
      <c r="C17" s="11">
        <v>2646476</v>
      </c>
      <c r="D17" s="1">
        <v>919.9</v>
      </c>
      <c r="E17" s="11">
        <v>409121</v>
      </c>
      <c r="F17" s="1">
        <v>28.93</v>
      </c>
      <c r="G17" s="11">
        <v>7739</v>
      </c>
      <c r="H17" s="1">
        <v>45.91</v>
      </c>
      <c r="I17" s="11">
        <v>8791</v>
      </c>
      <c r="J17" s="1">
        <v>0</v>
      </c>
      <c r="K17" s="11">
        <v>0</v>
      </c>
      <c r="L17" s="1">
        <v>0.03</v>
      </c>
      <c r="M17" s="11">
        <v>6</v>
      </c>
      <c r="N17" s="1">
        <f t="shared" si="0"/>
        <v>5424.9299999999994</v>
      </c>
      <c r="O17" s="11">
        <f t="shared" si="1"/>
        <v>3072133</v>
      </c>
    </row>
    <row r="18" spans="1:15" s="23" customFormat="1" ht="18.5" customHeight="1" x14ac:dyDescent="0.55000000000000004">
      <c r="A18" s="24">
        <v>13</v>
      </c>
      <c r="B18" s="1">
        <v>5737.37</v>
      </c>
      <c r="C18" s="11">
        <v>3609258</v>
      </c>
      <c r="D18" s="1">
        <v>765.43000000000006</v>
      </c>
      <c r="E18" s="11">
        <v>360574</v>
      </c>
      <c r="F18" s="1">
        <v>71.100000000000009</v>
      </c>
      <c r="G18" s="11">
        <v>20620</v>
      </c>
      <c r="H18" s="1">
        <v>29.52</v>
      </c>
      <c r="I18" s="11">
        <v>5397</v>
      </c>
      <c r="J18" s="1">
        <v>0</v>
      </c>
      <c r="K18" s="11">
        <v>0</v>
      </c>
      <c r="L18" s="1">
        <v>0.59</v>
      </c>
      <c r="M18" s="11">
        <v>135</v>
      </c>
      <c r="N18" s="1">
        <f t="shared" si="0"/>
        <v>6604.0100000000011</v>
      </c>
      <c r="O18" s="11">
        <f t="shared" si="1"/>
        <v>3995984</v>
      </c>
    </row>
    <row r="19" spans="1:15" s="23" customFormat="1" ht="18.5" customHeight="1" x14ac:dyDescent="0.55000000000000004">
      <c r="A19" s="24">
        <v>14</v>
      </c>
      <c r="B19" s="1">
        <v>6179.44</v>
      </c>
      <c r="C19" s="11">
        <v>4092274</v>
      </c>
      <c r="D19" s="1">
        <v>510.33</v>
      </c>
      <c r="E19" s="11">
        <v>246973</v>
      </c>
      <c r="F19" s="1">
        <v>54.669999999999995</v>
      </c>
      <c r="G19" s="11">
        <v>16213</v>
      </c>
      <c r="H19" s="1">
        <v>10.25</v>
      </c>
      <c r="I19" s="11">
        <v>1876</v>
      </c>
      <c r="J19" s="1">
        <v>0</v>
      </c>
      <c r="K19" s="11">
        <v>0</v>
      </c>
      <c r="L19" s="1">
        <v>0.15</v>
      </c>
      <c r="M19" s="11">
        <v>32</v>
      </c>
      <c r="N19" s="1">
        <f t="shared" si="0"/>
        <v>6754.8399999999992</v>
      </c>
      <c r="O19" s="11">
        <f t="shared" si="1"/>
        <v>4357368</v>
      </c>
    </row>
    <row r="20" spans="1:15" s="23" customFormat="1" ht="18.5" customHeight="1" x14ac:dyDescent="0.55000000000000004">
      <c r="A20" s="24">
        <v>15</v>
      </c>
      <c r="B20" s="1">
        <v>3760.76</v>
      </c>
      <c r="C20" s="11">
        <v>2629180</v>
      </c>
      <c r="D20" s="1">
        <v>236.38</v>
      </c>
      <c r="E20" s="11">
        <v>118180</v>
      </c>
      <c r="F20" s="1">
        <v>23.81</v>
      </c>
      <c r="G20" s="11">
        <v>7291</v>
      </c>
      <c r="H20" s="1">
        <v>4.04</v>
      </c>
      <c r="I20" s="11">
        <v>779</v>
      </c>
      <c r="J20" s="1">
        <v>0</v>
      </c>
      <c r="K20" s="11">
        <v>0</v>
      </c>
      <c r="L20" s="1">
        <v>0.01</v>
      </c>
      <c r="M20" s="11">
        <v>2</v>
      </c>
      <c r="N20" s="1">
        <f t="shared" si="0"/>
        <v>4025.0000000000005</v>
      </c>
      <c r="O20" s="11">
        <f t="shared" si="1"/>
        <v>2755432</v>
      </c>
    </row>
    <row r="21" spans="1:15" s="23" customFormat="1" ht="18.5" customHeight="1" x14ac:dyDescent="0.55000000000000004">
      <c r="A21" s="24">
        <v>16</v>
      </c>
      <c r="B21" s="1">
        <v>1572.75</v>
      </c>
      <c r="C21" s="11">
        <v>1140832</v>
      </c>
      <c r="D21" s="1">
        <v>68.64</v>
      </c>
      <c r="E21" s="11">
        <v>35093</v>
      </c>
      <c r="F21" s="1">
        <v>3.5</v>
      </c>
      <c r="G21" s="11">
        <v>1082</v>
      </c>
      <c r="H21" s="1">
        <v>1.93</v>
      </c>
      <c r="I21" s="11">
        <v>403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1646.8200000000002</v>
      </c>
      <c r="O21" s="11">
        <f t="shared" si="1"/>
        <v>1177410</v>
      </c>
    </row>
    <row r="22" spans="1:15" s="23" customFormat="1" ht="18.5" customHeight="1" x14ac:dyDescent="0.55000000000000004">
      <c r="A22" s="24">
        <v>17</v>
      </c>
      <c r="B22" s="1">
        <v>939.78</v>
      </c>
      <c r="C22" s="11">
        <v>710640</v>
      </c>
      <c r="D22" s="1">
        <v>62.440000000000005</v>
      </c>
      <c r="E22" s="11">
        <v>34795</v>
      </c>
      <c r="F22" s="1">
        <v>4.9899999999999993</v>
      </c>
      <c r="G22" s="11">
        <v>1710</v>
      </c>
      <c r="H22" s="1">
        <v>0.2</v>
      </c>
      <c r="I22" s="11">
        <v>50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1007.4100000000001</v>
      </c>
      <c r="O22" s="11">
        <f t="shared" si="1"/>
        <v>747195</v>
      </c>
    </row>
    <row r="23" spans="1:15" s="23" customFormat="1" ht="18.5" customHeight="1" x14ac:dyDescent="0.55000000000000004">
      <c r="A23" s="24">
        <v>18</v>
      </c>
      <c r="B23" s="1">
        <v>679.61</v>
      </c>
      <c r="C23" s="11">
        <v>536867</v>
      </c>
      <c r="D23" s="1">
        <v>88.42</v>
      </c>
      <c r="E23" s="11">
        <v>48762</v>
      </c>
      <c r="F23" s="1">
        <v>4.26</v>
      </c>
      <c r="G23" s="11">
        <v>1347</v>
      </c>
      <c r="H23" s="1">
        <v>0.25</v>
      </c>
      <c r="I23" s="11">
        <v>50</v>
      </c>
      <c r="J23" s="1">
        <v>0</v>
      </c>
      <c r="K23" s="11">
        <v>0</v>
      </c>
      <c r="L23" s="1">
        <v>0.35</v>
      </c>
      <c r="M23" s="11">
        <v>79</v>
      </c>
      <c r="N23" s="1">
        <f t="shared" si="0"/>
        <v>772.89</v>
      </c>
      <c r="O23" s="11">
        <f t="shared" si="1"/>
        <v>587105</v>
      </c>
    </row>
    <row r="24" spans="1:15" s="23" customFormat="1" ht="18.5" customHeight="1" x14ac:dyDescent="0.55000000000000004">
      <c r="A24" s="24">
        <v>19</v>
      </c>
      <c r="B24" s="1">
        <v>533.59</v>
      </c>
      <c r="C24" s="11">
        <v>436420</v>
      </c>
      <c r="D24" s="1">
        <v>51.269999999999996</v>
      </c>
      <c r="E24" s="11">
        <v>30528</v>
      </c>
      <c r="F24" s="1">
        <v>1.6</v>
      </c>
      <c r="G24" s="11">
        <v>409</v>
      </c>
      <c r="H24" s="1">
        <v>0</v>
      </c>
      <c r="I24" s="11">
        <v>0</v>
      </c>
      <c r="J24" s="1">
        <v>0</v>
      </c>
      <c r="K24" s="11">
        <v>0</v>
      </c>
      <c r="L24" s="1">
        <v>0.3</v>
      </c>
      <c r="M24" s="11">
        <v>78</v>
      </c>
      <c r="N24" s="1">
        <f t="shared" si="0"/>
        <v>586.76</v>
      </c>
      <c r="O24" s="11">
        <f t="shared" si="1"/>
        <v>467435</v>
      </c>
    </row>
    <row r="25" spans="1:15" s="23" customFormat="1" ht="18.5" customHeight="1" thickBot="1" x14ac:dyDescent="0.6">
      <c r="A25" s="26" t="s">
        <v>21</v>
      </c>
      <c r="B25" s="2">
        <v>953.04</v>
      </c>
      <c r="C25" s="12">
        <v>785661</v>
      </c>
      <c r="D25" s="2">
        <v>185.38</v>
      </c>
      <c r="E25" s="12">
        <v>112643</v>
      </c>
      <c r="F25" s="2">
        <v>5.46</v>
      </c>
      <c r="G25" s="12">
        <v>1907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1143.8800000000001</v>
      </c>
      <c r="O25" s="12">
        <f t="shared" si="1"/>
        <v>900211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32321.149999999998</v>
      </c>
      <c r="C26" s="13">
        <f t="shared" si="2"/>
        <v>19436196</v>
      </c>
      <c r="D26" s="3">
        <f t="shared" si="2"/>
        <v>6725.670000000001</v>
      </c>
      <c r="E26" s="13">
        <f t="shared" si="2"/>
        <v>2494486</v>
      </c>
      <c r="F26" s="3">
        <f t="shared" si="2"/>
        <v>205.12</v>
      </c>
      <c r="G26" s="13">
        <f t="shared" si="2"/>
        <v>59924</v>
      </c>
      <c r="H26" s="3">
        <f t="shared" si="2"/>
        <v>1099.1400000000001</v>
      </c>
      <c r="I26" s="13">
        <f t="shared" si="2"/>
        <v>185261</v>
      </c>
      <c r="J26" s="3">
        <f t="shared" si="2"/>
        <v>9.57</v>
      </c>
      <c r="K26" s="13">
        <f t="shared" si="2"/>
        <v>909</v>
      </c>
      <c r="L26" s="3">
        <f t="shared" si="2"/>
        <v>668.04</v>
      </c>
      <c r="M26" s="13">
        <f t="shared" si="2"/>
        <v>56234</v>
      </c>
      <c r="N26" s="3">
        <f t="shared" si="2"/>
        <v>41028.69000000001</v>
      </c>
      <c r="O26" s="14">
        <f t="shared" si="2"/>
        <v>22233010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7.11</v>
      </c>
      <c r="E31" s="11">
        <v>0</v>
      </c>
      <c r="F31" s="1">
        <v>0.41</v>
      </c>
      <c r="G31" s="11">
        <v>0</v>
      </c>
      <c r="H31" s="1">
        <v>0.04</v>
      </c>
      <c r="I31" s="11">
        <v>0</v>
      </c>
      <c r="J31" s="1">
        <v>1.5</v>
      </c>
      <c r="K31" s="11">
        <v>0</v>
      </c>
      <c r="L31" s="1">
        <f t="shared" ref="L31:L50" si="3">SUM(B31,D31,F31,H31,J31)</f>
        <v>9.06</v>
      </c>
      <c r="M31" s="11">
        <f t="shared" ref="M31:M50" si="4">SUM(C31,E31,G31,I31,K31)</f>
        <v>0</v>
      </c>
      <c r="N31" s="1">
        <f t="shared" ref="N31:N50" si="5">SUM(L31,N6)</f>
        <v>618.2399999999999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0.13</v>
      </c>
      <c r="E32" s="11">
        <v>6</v>
      </c>
      <c r="F32" s="1">
        <v>4.75</v>
      </c>
      <c r="G32" s="11">
        <v>75</v>
      </c>
      <c r="H32" s="1">
        <v>0</v>
      </c>
      <c r="I32" s="11">
        <v>0</v>
      </c>
      <c r="J32" s="1">
        <v>4.0999999999999996</v>
      </c>
      <c r="K32" s="11">
        <v>80</v>
      </c>
      <c r="L32" s="1">
        <f t="shared" si="3"/>
        <v>8.98</v>
      </c>
      <c r="M32" s="11">
        <f t="shared" si="4"/>
        <v>161</v>
      </c>
      <c r="N32" s="1">
        <f t="shared" si="5"/>
        <v>764.94</v>
      </c>
      <c r="O32" s="11">
        <f t="shared" si="6"/>
        <v>3817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10.39</v>
      </c>
      <c r="E33" s="11">
        <v>823</v>
      </c>
      <c r="F33" s="1">
        <v>12.05</v>
      </c>
      <c r="G33" s="11">
        <v>696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22.44</v>
      </c>
      <c r="M33" s="11">
        <f t="shared" si="4"/>
        <v>1519</v>
      </c>
      <c r="N33" s="1">
        <f t="shared" si="5"/>
        <v>919.70999999999992</v>
      </c>
      <c r="O33" s="11">
        <f t="shared" si="6"/>
        <v>40997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39.729999999999997</v>
      </c>
      <c r="E34" s="11">
        <v>3467</v>
      </c>
      <c r="F34" s="1">
        <v>47.35</v>
      </c>
      <c r="G34" s="11">
        <v>4345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87.08</v>
      </c>
      <c r="M34" s="11">
        <f t="shared" si="4"/>
        <v>7812</v>
      </c>
      <c r="N34" s="1">
        <f t="shared" si="5"/>
        <v>1071.51</v>
      </c>
      <c r="O34" s="11">
        <f t="shared" si="6"/>
        <v>97101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32.799999999999997</v>
      </c>
      <c r="E35" s="11">
        <v>3702</v>
      </c>
      <c r="F35" s="1">
        <v>63.76</v>
      </c>
      <c r="G35" s="11">
        <v>7662</v>
      </c>
      <c r="H35" s="1">
        <v>0</v>
      </c>
      <c r="I35" s="11">
        <v>0</v>
      </c>
      <c r="J35" s="1">
        <v>0.37</v>
      </c>
      <c r="K35" s="11">
        <v>41</v>
      </c>
      <c r="L35" s="1">
        <f t="shared" si="3"/>
        <v>96.93</v>
      </c>
      <c r="M35" s="11">
        <f t="shared" si="4"/>
        <v>11405</v>
      </c>
      <c r="N35" s="1">
        <f t="shared" si="5"/>
        <v>741.94</v>
      </c>
      <c r="O35" s="11">
        <f t="shared" si="6"/>
        <v>96375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1.8</v>
      </c>
      <c r="E36" s="11">
        <v>294</v>
      </c>
      <c r="F36" s="1">
        <v>65.150000000000006</v>
      </c>
      <c r="G36" s="11">
        <v>8398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66.95</v>
      </c>
      <c r="M36" s="11">
        <f t="shared" si="4"/>
        <v>8692</v>
      </c>
      <c r="N36" s="1">
        <f t="shared" si="5"/>
        <v>535.6099999999999</v>
      </c>
      <c r="O36" s="11">
        <f t="shared" si="6"/>
        <v>98299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5.38</v>
      </c>
      <c r="E37" s="11">
        <v>935</v>
      </c>
      <c r="F37" s="1">
        <v>14.79</v>
      </c>
      <c r="G37" s="11">
        <v>1236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20.169999999999998</v>
      </c>
      <c r="M37" s="11">
        <f t="shared" si="4"/>
        <v>2171</v>
      </c>
      <c r="N37" s="1">
        <f t="shared" si="5"/>
        <v>590.52</v>
      </c>
      <c r="O37" s="11">
        <f t="shared" si="6"/>
        <v>143238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77.75</v>
      </c>
      <c r="E38" s="11">
        <v>15270</v>
      </c>
      <c r="F38" s="1">
        <v>4.7799999999999994</v>
      </c>
      <c r="G38" s="11">
        <v>818</v>
      </c>
      <c r="H38" s="1">
        <v>0</v>
      </c>
      <c r="I38" s="11">
        <v>0</v>
      </c>
      <c r="J38" s="1">
        <v>1.5</v>
      </c>
      <c r="K38" s="11">
        <v>201</v>
      </c>
      <c r="L38" s="1">
        <f t="shared" si="3"/>
        <v>84.03</v>
      </c>
      <c r="M38" s="11">
        <f t="shared" si="4"/>
        <v>16289</v>
      </c>
      <c r="N38" s="1">
        <f t="shared" si="5"/>
        <v>951.54</v>
      </c>
      <c r="O38" s="11">
        <f t="shared" si="6"/>
        <v>274135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40.68</v>
      </c>
      <c r="E39" s="11">
        <v>7856</v>
      </c>
      <c r="F39" s="1">
        <v>12.13</v>
      </c>
      <c r="G39" s="11">
        <v>2270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52.81</v>
      </c>
      <c r="M39" s="11">
        <f t="shared" si="4"/>
        <v>10126</v>
      </c>
      <c r="N39" s="1">
        <f t="shared" si="5"/>
        <v>984.61000000000013</v>
      </c>
      <c r="O39" s="11">
        <f t="shared" si="6"/>
        <v>358735</v>
      </c>
    </row>
    <row r="40" spans="1:15" ht="18.5" customHeight="1" x14ac:dyDescent="0.2">
      <c r="A40" s="24">
        <v>10</v>
      </c>
      <c r="B40" s="1">
        <v>1.25</v>
      </c>
      <c r="C40" s="11">
        <v>332</v>
      </c>
      <c r="D40" s="1">
        <v>118.39000000000001</v>
      </c>
      <c r="E40" s="11">
        <v>20910</v>
      </c>
      <c r="F40" s="1">
        <v>24.130000000000003</v>
      </c>
      <c r="G40" s="11">
        <v>4607</v>
      </c>
      <c r="H40" s="1">
        <v>0</v>
      </c>
      <c r="I40" s="11">
        <v>0</v>
      </c>
      <c r="J40" s="1">
        <v>0.04</v>
      </c>
      <c r="K40" s="11">
        <v>0</v>
      </c>
      <c r="L40" s="1">
        <f t="shared" si="3"/>
        <v>143.81</v>
      </c>
      <c r="M40" s="11">
        <f t="shared" si="4"/>
        <v>25849</v>
      </c>
      <c r="N40" s="1">
        <f t="shared" si="5"/>
        <v>2581.21</v>
      </c>
      <c r="O40" s="11">
        <f t="shared" si="6"/>
        <v>1139663</v>
      </c>
    </row>
    <row r="41" spans="1:15" ht="18.5" customHeight="1" x14ac:dyDescent="0.2">
      <c r="A41" s="24">
        <v>11</v>
      </c>
      <c r="B41" s="1">
        <v>1.07</v>
      </c>
      <c r="C41" s="11">
        <v>285</v>
      </c>
      <c r="D41" s="1">
        <v>561.23</v>
      </c>
      <c r="E41" s="11">
        <v>83597</v>
      </c>
      <c r="F41" s="1">
        <v>95.679999999999993</v>
      </c>
      <c r="G41" s="11">
        <v>16341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657.98</v>
      </c>
      <c r="M41" s="11">
        <f t="shared" si="4"/>
        <v>100223</v>
      </c>
      <c r="N41" s="1">
        <f t="shared" si="5"/>
        <v>4552.5599999999995</v>
      </c>
      <c r="O41" s="11">
        <f t="shared" si="6"/>
        <v>2104624</v>
      </c>
    </row>
    <row r="42" spans="1:15" ht="18.5" customHeight="1" x14ac:dyDescent="0.2">
      <c r="A42" s="24">
        <v>12</v>
      </c>
      <c r="B42" s="1">
        <v>19.23</v>
      </c>
      <c r="C42" s="11">
        <v>5486</v>
      </c>
      <c r="D42" s="1">
        <v>1120.31</v>
      </c>
      <c r="E42" s="11">
        <v>171789</v>
      </c>
      <c r="F42" s="1">
        <v>392.59999999999997</v>
      </c>
      <c r="G42" s="11">
        <v>76087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1532.1399999999999</v>
      </c>
      <c r="M42" s="11">
        <f t="shared" si="4"/>
        <v>253362</v>
      </c>
      <c r="N42" s="1">
        <f t="shared" si="5"/>
        <v>6957.07</v>
      </c>
      <c r="O42" s="11">
        <f t="shared" si="6"/>
        <v>3325495</v>
      </c>
    </row>
    <row r="43" spans="1:15" ht="18.5" customHeight="1" x14ac:dyDescent="0.2">
      <c r="A43" s="24">
        <v>13</v>
      </c>
      <c r="B43" s="1">
        <v>36.08</v>
      </c>
      <c r="C43" s="11">
        <v>10220</v>
      </c>
      <c r="D43" s="1">
        <v>1442.96</v>
      </c>
      <c r="E43" s="11">
        <v>233867</v>
      </c>
      <c r="F43" s="1">
        <v>639.71</v>
      </c>
      <c r="G43" s="11">
        <v>126575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2118.75</v>
      </c>
      <c r="M43" s="11">
        <f t="shared" si="4"/>
        <v>370662</v>
      </c>
      <c r="N43" s="1">
        <f t="shared" si="5"/>
        <v>8722.760000000002</v>
      </c>
      <c r="O43" s="11">
        <f t="shared" si="6"/>
        <v>4366646</v>
      </c>
    </row>
    <row r="44" spans="1:15" ht="18.5" customHeight="1" x14ac:dyDescent="0.2">
      <c r="A44" s="24">
        <v>14</v>
      </c>
      <c r="B44" s="1">
        <v>46.41</v>
      </c>
      <c r="C44" s="11">
        <v>13161</v>
      </c>
      <c r="D44" s="1">
        <v>697.78</v>
      </c>
      <c r="E44" s="11">
        <v>123133</v>
      </c>
      <c r="F44" s="1">
        <v>1063.44</v>
      </c>
      <c r="G44" s="11">
        <v>216879</v>
      </c>
      <c r="H44" s="1">
        <v>0</v>
      </c>
      <c r="I44" s="11">
        <v>0</v>
      </c>
      <c r="J44" s="1">
        <v>1.4300000000000002</v>
      </c>
      <c r="K44" s="11">
        <v>280</v>
      </c>
      <c r="L44" s="1">
        <f t="shared" si="3"/>
        <v>1809.0600000000002</v>
      </c>
      <c r="M44" s="11">
        <f t="shared" si="4"/>
        <v>353453</v>
      </c>
      <c r="N44" s="1">
        <f t="shared" si="5"/>
        <v>8563.9</v>
      </c>
      <c r="O44" s="11">
        <f t="shared" si="6"/>
        <v>4710821</v>
      </c>
    </row>
    <row r="45" spans="1:15" ht="18.5" customHeight="1" x14ac:dyDescent="0.2">
      <c r="A45" s="24">
        <v>15</v>
      </c>
      <c r="B45" s="1">
        <v>20.369999999999997</v>
      </c>
      <c r="C45" s="11">
        <v>6147</v>
      </c>
      <c r="D45" s="1">
        <v>237.16000000000003</v>
      </c>
      <c r="E45" s="11">
        <v>41087</v>
      </c>
      <c r="F45" s="1">
        <v>812.12</v>
      </c>
      <c r="G45" s="11">
        <v>169960</v>
      </c>
      <c r="H45" s="1">
        <v>0</v>
      </c>
      <c r="I45" s="11">
        <v>0</v>
      </c>
      <c r="J45" s="1">
        <v>6.19</v>
      </c>
      <c r="K45" s="11">
        <v>1479</v>
      </c>
      <c r="L45" s="1">
        <f t="shared" si="3"/>
        <v>1075.8400000000001</v>
      </c>
      <c r="M45" s="11">
        <f t="shared" si="4"/>
        <v>218673</v>
      </c>
      <c r="N45" s="1">
        <f t="shared" si="5"/>
        <v>5100.84</v>
      </c>
      <c r="O45" s="11">
        <f t="shared" si="6"/>
        <v>2974105</v>
      </c>
    </row>
    <row r="46" spans="1:15" ht="18.5" customHeight="1" x14ac:dyDescent="0.2">
      <c r="A46" s="24">
        <v>16</v>
      </c>
      <c r="B46" s="1">
        <v>6.4</v>
      </c>
      <c r="C46" s="11">
        <v>2070</v>
      </c>
      <c r="D46" s="1">
        <v>106.32</v>
      </c>
      <c r="E46" s="11">
        <v>18899</v>
      </c>
      <c r="F46" s="1">
        <v>696.69</v>
      </c>
      <c r="G46" s="11">
        <v>148309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809.41000000000008</v>
      </c>
      <c r="M46" s="11">
        <f t="shared" si="4"/>
        <v>169278</v>
      </c>
      <c r="N46" s="1">
        <f t="shared" si="5"/>
        <v>2456.2300000000005</v>
      </c>
      <c r="O46" s="11">
        <f t="shared" si="6"/>
        <v>1346688</v>
      </c>
    </row>
    <row r="47" spans="1:15" ht="18.5" customHeight="1" x14ac:dyDescent="0.2">
      <c r="A47" s="24">
        <v>17</v>
      </c>
      <c r="B47" s="1">
        <v>5.38</v>
      </c>
      <c r="C47" s="11">
        <v>1678</v>
      </c>
      <c r="D47" s="1">
        <v>18.8</v>
      </c>
      <c r="E47" s="11">
        <v>3354</v>
      </c>
      <c r="F47" s="1">
        <v>328.12</v>
      </c>
      <c r="G47" s="11">
        <v>71328</v>
      </c>
      <c r="H47" s="1">
        <v>0</v>
      </c>
      <c r="I47" s="11">
        <v>0</v>
      </c>
      <c r="J47" s="1">
        <v>0.32</v>
      </c>
      <c r="K47" s="11">
        <v>74</v>
      </c>
      <c r="L47" s="1">
        <f t="shared" si="3"/>
        <v>352.62</v>
      </c>
      <c r="M47" s="11">
        <f t="shared" si="4"/>
        <v>76434</v>
      </c>
      <c r="N47" s="1">
        <f t="shared" si="5"/>
        <v>1360.0300000000002</v>
      </c>
      <c r="O47" s="11">
        <f t="shared" si="6"/>
        <v>823629</v>
      </c>
    </row>
    <row r="48" spans="1:15" ht="18.5" customHeight="1" x14ac:dyDescent="0.2">
      <c r="A48" s="24">
        <v>18</v>
      </c>
      <c r="B48" s="1">
        <v>1.3399999999999999</v>
      </c>
      <c r="C48" s="11">
        <v>441</v>
      </c>
      <c r="D48" s="1">
        <v>9.08</v>
      </c>
      <c r="E48" s="11">
        <v>2254</v>
      </c>
      <c r="F48" s="1">
        <v>680.54</v>
      </c>
      <c r="G48" s="11">
        <v>160415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690.95999999999992</v>
      </c>
      <c r="M48" s="11">
        <f t="shared" si="4"/>
        <v>163110</v>
      </c>
      <c r="N48" s="1">
        <f t="shared" si="5"/>
        <v>1463.85</v>
      </c>
      <c r="O48" s="11">
        <f t="shared" si="6"/>
        <v>750215</v>
      </c>
    </row>
    <row r="49" spans="1:15" ht="18.5" customHeight="1" x14ac:dyDescent="0.2">
      <c r="A49" s="24">
        <v>19</v>
      </c>
      <c r="B49" s="1">
        <v>5.5200000000000005</v>
      </c>
      <c r="C49" s="11">
        <v>1410</v>
      </c>
      <c r="D49" s="1">
        <v>1.86</v>
      </c>
      <c r="E49" s="11">
        <v>432</v>
      </c>
      <c r="F49" s="1">
        <v>254.69</v>
      </c>
      <c r="G49" s="11">
        <v>59191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262.07</v>
      </c>
      <c r="M49" s="11">
        <f t="shared" si="4"/>
        <v>61033</v>
      </c>
      <c r="N49" s="1">
        <f t="shared" si="5"/>
        <v>848.82999999999993</v>
      </c>
      <c r="O49" s="11">
        <f t="shared" si="6"/>
        <v>528468</v>
      </c>
    </row>
    <row r="50" spans="1:15" ht="18.5" customHeight="1" thickBot="1" x14ac:dyDescent="0.25">
      <c r="A50" s="26" t="s">
        <v>21</v>
      </c>
      <c r="B50" s="2">
        <v>25.36</v>
      </c>
      <c r="C50" s="12">
        <v>6200</v>
      </c>
      <c r="D50" s="2">
        <v>0.52</v>
      </c>
      <c r="E50" s="12">
        <v>105</v>
      </c>
      <c r="F50" s="2">
        <v>339.9</v>
      </c>
      <c r="G50" s="12">
        <v>76052</v>
      </c>
      <c r="H50" s="2">
        <v>0</v>
      </c>
      <c r="I50" s="12">
        <v>0</v>
      </c>
      <c r="J50" s="2">
        <v>0.18</v>
      </c>
      <c r="K50" s="12">
        <v>31</v>
      </c>
      <c r="L50" s="2">
        <f t="shared" si="3"/>
        <v>365.96</v>
      </c>
      <c r="M50" s="12">
        <f t="shared" si="4"/>
        <v>82388</v>
      </c>
      <c r="N50" s="2">
        <f t="shared" si="5"/>
        <v>1509.8400000000001</v>
      </c>
      <c r="O50" s="12">
        <f t="shared" si="6"/>
        <v>982599</v>
      </c>
    </row>
    <row r="51" spans="1:15" ht="18.5" customHeight="1" thickTop="1" x14ac:dyDescent="0.2">
      <c r="A51" s="27" t="s">
        <v>17</v>
      </c>
      <c r="B51" s="3">
        <f t="shared" ref="B51:O51" si="7">SUM(B31:B50)</f>
        <v>168.41000000000003</v>
      </c>
      <c r="C51" s="13">
        <f t="shared" si="7"/>
        <v>47430</v>
      </c>
      <c r="D51" s="3">
        <f t="shared" si="7"/>
        <v>4530.1799999999994</v>
      </c>
      <c r="E51" s="13">
        <f t="shared" si="7"/>
        <v>731780</v>
      </c>
      <c r="F51" s="3">
        <f t="shared" si="7"/>
        <v>5552.7899999999991</v>
      </c>
      <c r="G51" s="13">
        <f t="shared" si="7"/>
        <v>1151244</v>
      </c>
      <c r="H51" s="3">
        <f t="shared" si="7"/>
        <v>0.04</v>
      </c>
      <c r="I51" s="13">
        <f t="shared" si="7"/>
        <v>0</v>
      </c>
      <c r="J51" s="3">
        <f t="shared" si="7"/>
        <v>15.629999999999999</v>
      </c>
      <c r="K51" s="13">
        <f t="shared" si="7"/>
        <v>2186</v>
      </c>
      <c r="L51" s="3">
        <f t="shared" si="7"/>
        <v>10267.049999999999</v>
      </c>
      <c r="M51" s="14">
        <f t="shared" si="7"/>
        <v>1932640</v>
      </c>
      <c r="N51" s="3">
        <f t="shared" si="7"/>
        <v>51295.740000000005</v>
      </c>
      <c r="O51" s="13">
        <f t="shared" si="7"/>
        <v>24165650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398.75</v>
      </c>
      <c r="C55" s="16"/>
      <c r="D55" s="3">
        <v>12858.36</v>
      </c>
      <c r="E55" s="16"/>
      <c r="F55" s="3">
        <v>1233.9699999999998</v>
      </c>
      <c r="G55" s="16"/>
      <c r="H55" s="3">
        <v>592.54999999999995</v>
      </c>
      <c r="I55" s="13">
        <v>468707</v>
      </c>
      <c r="J55" s="3">
        <v>0.33</v>
      </c>
      <c r="K55" s="16"/>
      <c r="L55" s="3">
        <f>B55+D55+F55+H55+J55</f>
        <v>15083.96</v>
      </c>
      <c r="M55" s="16"/>
      <c r="N55" s="3">
        <f>L55+N51</f>
        <v>66379.700000000012</v>
      </c>
      <c r="O55" s="17">
        <f>O51</f>
        <v>24165650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DF1D3-82F3-4DD0-BB85-06AEE1BFB3A6}">
  <sheetPr codeName="Sheet11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43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127.03</v>
      </c>
      <c r="C6" s="11">
        <v>0</v>
      </c>
      <c r="D6" s="1">
        <v>3.33</v>
      </c>
      <c r="E6" s="11">
        <v>0</v>
      </c>
      <c r="F6" s="1">
        <v>0</v>
      </c>
      <c r="G6" s="11">
        <v>0</v>
      </c>
      <c r="H6" s="1">
        <v>5.15</v>
      </c>
      <c r="I6" s="11">
        <v>0</v>
      </c>
      <c r="J6" s="1">
        <v>0</v>
      </c>
      <c r="K6" s="11">
        <v>0</v>
      </c>
      <c r="L6" s="1">
        <v>6.17</v>
      </c>
      <c r="M6" s="11">
        <v>0</v>
      </c>
      <c r="N6" s="1">
        <f t="shared" ref="N6:N25" si="0">SUM(B6,D6,F6,H6,J6,L6)</f>
        <v>141.68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129.38999999999999</v>
      </c>
      <c r="C7" s="11">
        <v>0</v>
      </c>
      <c r="D7" s="1">
        <v>9.58</v>
      </c>
      <c r="E7" s="11">
        <v>0</v>
      </c>
      <c r="F7" s="1">
        <v>0</v>
      </c>
      <c r="G7" s="11">
        <v>0</v>
      </c>
      <c r="H7" s="1">
        <v>7.59</v>
      </c>
      <c r="I7" s="11">
        <v>503</v>
      </c>
      <c r="J7" s="1">
        <v>0.37</v>
      </c>
      <c r="K7" s="11">
        <v>0</v>
      </c>
      <c r="L7" s="1">
        <v>5.27</v>
      </c>
      <c r="M7" s="11">
        <v>153</v>
      </c>
      <c r="N7" s="1">
        <f t="shared" si="0"/>
        <v>152.20000000000002</v>
      </c>
      <c r="O7" s="11">
        <f t="shared" si="1"/>
        <v>656</v>
      </c>
    </row>
    <row r="8" spans="1:16" s="23" customFormat="1" ht="18.5" customHeight="1" x14ac:dyDescent="0.55000000000000004">
      <c r="A8" s="24">
        <v>3</v>
      </c>
      <c r="B8" s="1">
        <v>127.02</v>
      </c>
      <c r="C8" s="11">
        <v>3554</v>
      </c>
      <c r="D8" s="1">
        <v>46.28</v>
      </c>
      <c r="E8" s="11">
        <v>1185</v>
      </c>
      <c r="F8" s="1">
        <v>0</v>
      </c>
      <c r="G8" s="11">
        <v>0</v>
      </c>
      <c r="H8" s="1">
        <v>18.670000000000002</v>
      </c>
      <c r="I8" s="11">
        <v>2055</v>
      </c>
      <c r="J8" s="1">
        <v>0.64</v>
      </c>
      <c r="K8" s="11">
        <v>9</v>
      </c>
      <c r="L8" s="1">
        <v>14.39</v>
      </c>
      <c r="M8" s="11">
        <v>864</v>
      </c>
      <c r="N8" s="1">
        <f t="shared" si="0"/>
        <v>207</v>
      </c>
      <c r="O8" s="11">
        <f t="shared" si="1"/>
        <v>7667</v>
      </c>
    </row>
    <row r="9" spans="1:16" s="23" customFormat="1" ht="18.5" customHeight="1" x14ac:dyDescent="0.55000000000000004">
      <c r="A9" s="24">
        <v>4</v>
      </c>
      <c r="B9" s="1">
        <v>49.84</v>
      </c>
      <c r="C9" s="11">
        <v>3539</v>
      </c>
      <c r="D9" s="1">
        <v>33.43</v>
      </c>
      <c r="E9" s="11">
        <v>2268</v>
      </c>
      <c r="F9" s="1">
        <v>0</v>
      </c>
      <c r="G9" s="11">
        <v>0</v>
      </c>
      <c r="H9" s="1">
        <v>7.91</v>
      </c>
      <c r="I9" s="11">
        <v>1250</v>
      </c>
      <c r="J9" s="1">
        <v>0</v>
      </c>
      <c r="K9" s="11">
        <v>0</v>
      </c>
      <c r="L9" s="1">
        <v>27.38</v>
      </c>
      <c r="M9" s="11">
        <v>2650</v>
      </c>
      <c r="N9" s="1">
        <f t="shared" si="0"/>
        <v>118.56</v>
      </c>
      <c r="O9" s="11">
        <f t="shared" si="1"/>
        <v>9707</v>
      </c>
    </row>
    <row r="10" spans="1:16" s="23" customFormat="1" ht="18.5" customHeight="1" x14ac:dyDescent="0.55000000000000004">
      <c r="A10" s="24">
        <v>5</v>
      </c>
      <c r="B10" s="1">
        <v>12.51</v>
      </c>
      <c r="C10" s="11">
        <v>1723</v>
      </c>
      <c r="D10" s="1">
        <v>79.95</v>
      </c>
      <c r="E10" s="11">
        <v>9479</v>
      </c>
      <c r="F10" s="1">
        <v>0.04</v>
      </c>
      <c r="G10" s="11">
        <v>4</v>
      </c>
      <c r="H10" s="1">
        <v>0.05</v>
      </c>
      <c r="I10" s="11">
        <v>9</v>
      </c>
      <c r="J10" s="1">
        <v>0</v>
      </c>
      <c r="K10" s="11">
        <v>0</v>
      </c>
      <c r="L10" s="1">
        <v>26.1</v>
      </c>
      <c r="M10" s="11">
        <v>3111</v>
      </c>
      <c r="N10" s="1">
        <f t="shared" si="0"/>
        <v>118.65</v>
      </c>
      <c r="O10" s="11">
        <f t="shared" si="1"/>
        <v>14326</v>
      </c>
    </row>
    <row r="11" spans="1:16" s="23" customFormat="1" ht="18.5" customHeight="1" x14ac:dyDescent="0.55000000000000004">
      <c r="A11" s="24">
        <v>6</v>
      </c>
      <c r="B11" s="1">
        <v>23.11</v>
      </c>
      <c r="C11" s="11">
        <v>4811</v>
      </c>
      <c r="D11" s="1">
        <v>69.900000000000006</v>
      </c>
      <c r="E11" s="11">
        <v>13245</v>
      </c>
      <c r="F11" s="1">
        <v>0</v>
      </c>
      <c r="G11" s="11">
        <v>0</v>
      </c>
      <c r="H11" s="1">
        <v>1.34</v>
      </c>
      <c r="I11" s="11">
        <v>266</v>
      </c>
      <c r="J11" s="1">
        <v>0</v>
      </c>
      <c r="K11" s="11">
        <v>0</v>
      </c>
      <c r="L11" s="1">
        <v>3.34</v>
      </c>
      <c r="M11" s="11">
        <v>470</v>
      </c>
      <c r="N11" s="1">
        <f t="shared" si="0"/>
        <v>97.690000000000012</v>
      </c>
      <c r="O11" s="11">
        <f t="shared" si="1"/>
        <v>18792</v>
      </c>
    </row>
    <row r="12" spans="1:16" s="23" customFormat="1" ht="18.5" customHeight="1" x14ac:dyDescent="0.55000000000000004">
      <c r="A12" s="24">
        <v>7</v>
      </c>
      <c r="B12" s="1">
        <v>31.88</v>
      </c>
      <c r="C12" s="11">
        <v>9567</v>
      </c>
      <c r="D12" s="1">
        <v>93.04</v>
      </c>
      <c r="E12" s="11">
        <v>24154</v>
      </c>
      <c r="F12" s="1">
        <v>0</v>
      </c>
      <c r="G12" s="11">
        <v>0</v>
      </c>
      <c r="H12" s="1">
        <v>12.14</v>
      </c>
      <c r="I12" s="11">
        <v>2545</v>
      </c>
      <c r="J12" s="1">
        <v>1.05</v>
      </c>
      <c r="K12" s="11">
        <v>191</v>
      </c>
      <c r="L12" s="1">
        <v>2.1</v>
      </c>
      <c r="M12" s="11">
        <v>340</v>
      </c>
      <c r="N12" s="1">
        <f t="shared" si="0"/>
        <v>140.21</v>
      </c>
      <c r="O12" s="11">
        <f t="shared" si="1"/>
        <v>36797</v>
      </c>
    </row>
    <row r="13" spans="1:16" s="23" customFormat="1" ht="18.5" customHeight="1" x14ac:dyDescent="0.55000000000000004">
      <c r="A13" s="24">
        <v>8</v>
      </c>
      <c r="B13" s="1">
        <v>59.34</v>
      </c>
      <c r="C13" s="11">
        <v>21017</v>
      </c>
      <c r="D13" s="1">
        <v>100.96</v>
      </c>
      <c r="E13" s="11">
        <v>30834</v>
      </c>
      <c r="F13" s="1">
        <v>0</v>
      </c>
      <c r="G13" s="11">
        <v>0</v>
      </c>
      <c r="H13" s="1">
        <v>15.43</v>
      </c>
      <c r="I13" s="11">
        <v>3354</v>
      </c>
      <c r="J13" s="1">
        <v>0</v>
      </c>
      <c r="K13" s="11">
        <v>0</v>
      </c>
      <c r="L13" s="1">
        <v>1.52</v>
      </c>
      <c r="M13" s="11">
        <v>268</v>
      </c>
      <c r="N13" s="1">
        <f t="shared" si="0"/>
        <v>177.25000000000003</v>
      </c>
      <c r="O13" s="11">
        <f t="shared" si="1"/>
        <v>55473</v>
      </c>
    </row>
    <row r="14" spans="1:16" s="23" customFormat="1" ht="18.5" customHeight="1" x14ac:dyDescent="0.55000000000000004">
      <c r="A14" s="24">
        <v>9</v>
      </c>
      <c r="B14" s="1">
        <v>76.010000000000005</v>
      </c>
      <c r="C14" s="11">
        <v>30893</v>
      </c>
      <c r="D14" s="1">
        <v>100.43</v>
      </c>
      <c r="E14" s="11">
        <v>35361</v>
      </c>
      <c r="F14" s="1">
        <v>0</v>
      </c>
      <c r="G14" s="11">
        <v>0</v>
      </c>
      <c r="H14" s="1">
        <v>27.94</v>
      </c>
      <c r="I14" s="11">
        <v>6313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204.38</v>
      </c>
      <c r="O14" s="11">
        <f t="shared" si="1"/>
        <v>72567</v>
      </c>
    </row>
    <row r="15" spans="1:16" s="23" customFormat="1" ht="18.5" customHeight="1" x14ac:dyDescent="0.55000000000000004">
      <c r="A15" s="24">
        <v>10</v>
      </c>
      <c r="B15" s="1">
        <v>387.34</v>
      </c>
      <c r="C15" s="11">
        <v>172758</v>
      </c>
      <c r="D15" s="1">
        <v>261.18</v>
      </c>
      <c r="E15" s="11">
        <v>99577</v>
      </c>
      <c r="F15" s="1">
        <v>0.3</v>
      </c>
      <c r="G15" s="11">
        <v>78</v>
      </c>
      <c r="H15" s="1">
        <v>6.82</v>
      </c>
      <c r="I15" s="11">
        <v>1586</v>
      </c>
      <c r="J15" s="1">
        <v>0</v>
      </c>
      <c r="K15" s="11">
        <v>0</v>
      </c>
      <c r="L15" s="1">
        <v>0.09</v>
      </c>
      <c r="M15" s="11">
        <v>18</v>
      </c>
      <c r="N15" s="1">
        <f t="shared" si="0"/>
        <v>655.73</v>
      </c>
      <c r="O15" s="11">
        <f t="shared" si="1"/>
        <v>274017</v>
      </c>
    </row>
    <row r="16" spans="1:16" s="23" customFormat="1" ht="18.5" customHeight="1" x14ac:dyDescent="0.55000000000000004">
      <c r="A16" s="24">
        <v>11</v>
      </c>
      <c r="B16" s="1">
        <v>604.1</v>
      </c>
      <c r="C16" s="11">
        <v>303195</v>
      </c>
      <c r="D16" s="1">
        <v>78.7</v>
      </c>
      <c r="E16" s="11">
        <v>33967</v>
      </c>
      <c r="F16" s="1">
        <v>0.35</v>
      </c>
      <c r="G16" s="11">
        <v>96</v>
      </c>
      <c r="H16" s="1">
        <v>4.91</v>
      </c>
      <c r="I16" s="11">
        <v>1052</v>
      </c>
      <c r="J16" s="1">
        <v>0</v>
      </c>
      <c r="K16" s="11">
        <v>0</v>
      </c>
      <c r="L16" s="1">
        <v>0.08</v>
      </c>
      <c r="M16" s="11">
        <v>17</v>
      </c>
      <c r="N16" s="1">
        <f t="shared" si="0"/>
        <v>688.1400000000001</v>
      </c>
      <c r="O16" s="11">
        <f t="shared" si="1"/>
        <v>338327</v>
      </c>
    </row>
    <row r="17" spans="1:15" s="23" customFormat="1" ht="18.5" customHeight="1" x14ac:dyDescent="0.55000000000000004">
      <c r="A17" s="24">
        <v>12</v>
      </c>
      <c r="B17" s="1">
        <v>1148.77</v>
      </c>
      <c r="C17" s="11">
        <v>599349</v>
      </c>
      <c r="D17" s="1">
        <v>238.68</v>
      </c>
      <c r="E17" s="11">
        <v>103342</v>
      </c>
      <c r="F17" s="1">
        <v>3.85</v>
      </c>
      <c r="G17" s="11">
        <v>1003</v>
      </c>
      <c r="H17" s="1">
        <v>6.91</v>
      </c>
      <c r="I17" s="11">
        <v>1630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1398.21</v>
      </c>
      <c r="O17" s="11">
        <f t="shared" si="1"/>
        <v>705324</v>
      </c>
    </row>
    <row r="18" spans="1:15" s="23" customFormat="1" ht="18.5" customHeight="1" x14ac:dyDescent="0.55000000000000004">
      <c r="A18" s="24">
        <v>13</v>
      </c>
      <c r="B18" s="1">
        <v>1744.54</v>
      </c>
      <c r="C18" s="11">
        <v>970363</v>
      </c>
      <c r="D18" s="1">
        <v>151.9</v>
      </c>
      <c r="E18" s="11">
        <v>71713</v>
      </c>
      <c r="F18" s="1">
        <v>18.86</v>
      </c>
      <c r="G18" s="11">
        <v>5694</v>
      </c>
      <c r="H18" s="1">
        <v>0.74</v>
      </c>
      <c r="I18" s="11">
        <v>174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1916.04</v>
      </c>
      <c r="O18" s="11">
        <f t="shared" si="1"/>
        <v>1047944</v>
      </c>
    </row>
    <row r="19" spans="1:15" s="23" customFormat="1" ht="18.5" customHeight="1" x14ac:dyDescent="0.55000000000000004">
      <c r="A19" s="24">
        <v>14</v>
      </c>
      <c r="B19" s="1">
        <v>2072.59</v>
      </c>
      <c r="C19" s="11">
        <v>1262316</v>
      </c>
      <c r="D19" s="1">
        <v>162.56</v>
      </c>
      <c r="E19" s="11">
        <v>76625</v>
      </c>
      <c r="F19" s="1">
        <v>11.49</v>
      </c>
      <c r="G19" s="11">
        <v>3637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2246.64</v>
      </c>
      <c r="O19" s="11">
        <f t="shared" si="1"/>
        <v>1342578</v>
      </c>
    </row>
    <row r="20" spans="1:15" s="23" customFormat="1" ht="18.5" customHeight="1" x14ac:dyDescent="0.55000000000000004">
      <c r="A20" s="24">
        <v>15</v>
      </c>
      <c r="B20" s="1">
        <v>1063.95</v>
      </c>
      <c r="C20" s="11">
        <v>679434</v>
      </c>
      <c r="D20" s="1">
        <v>47.87</v>
      </c>
      <c r="E20" s="11">
        <v>24214</v>
      </c>
      <c r="F20" s="1">
        <v>6.26</v>
      </c>
      <c r="G20" s="11">
        <v>1974</v>
      </c>
      <c r="H20" s="1">
        <v>0.81</v>
      </c>
      <c r="I20" s="11">
        <v>99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1118.8899999999999</v>
      </c>
      <c r="O20" s="11">
        <f t="shared" si="1"/>
        <v>705721</v>
      </c>
    </row>
    <row r="21" spans="1:15" s="23" customFormat="1" ht="18.5" customHeight="1" x14ac:dyDescent="0.55000000000000004">
      <c r="A21" s="24">
        <v>16</v>
      </c>
      <c r="B21" s="1">
        <v>446.76</v>
      </c>
      <c r="C21" s="11">
        <v>297604</v>
      </c>
      <c r="D21" s="1">
        <v>13.82</v>
      </c>
      <c r="E21" s="11">
        <v>7301</v>
      </c>
      <c r="F21" s="1">
        <v>0.22</v>
      </c>
      <c r="G21" s="11">
        <v>79</v>
      </c>
      <c r="H21" s="1">
        <v>0.44</v>
      </c>
      <c r="I21" s="11">
        <v>109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461.24</v>
      </c>
      <c r="O21" s="11">
        <f t="shared" si="1"/>
        <v>305093</v>
      </c>
    </row>
    <row r="22" spans="1:15" s="23" customFormat="1" ht="18.5" customHeight="1" x14ac:dyDescent="0.55000000000000004">
      <c r="A22" s="24">
        <v>17</v>
      </c>
      <c r="B22" s="1">
        <v>234.44</v>
      </c>
      <c r="C22" s="11">
        <v>155604</v>
      </c>
      <c r="D22" s="1">
        <v>14.44</v>
      </c>
      <c r="E22" s="11">
        <v>7835</v>
      </c>
      <c r="F22" s="1">
        <v>3.18</v>
      </c>
      <c r="G22" s="11">
        <v>1167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252.06</v>
      </c>
      <c r="O22" s="11">
        <f t="shared" si="1"/>
        <v>164606</v>
      </c>
    </row>
    <row r="23" spans="1:15" s="23" customFormat="1" ht="18.5" customHeight="1" x14ac:dyDescent="0.55000000000000004">
      <c r="A23" s="24">
        <v>18</v>
      </c>
      <c r="B23" s="1">
        <v>120.69</v>
      </c>
      <c r="C23" s="11">
        <v>81871</v>
      </c>
      <c r="D23" s="1">
        <v>49.2</v>
      </c>
      <c r="E23" s="11">
        <v>26510</v>
      </c>
      <c r="F23" s="1">
        <v>0.12</v>
      </c>
      <c r="G23" s="11">
        <v>45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170.01</v>
      </c>
      <c r="O23" s="11">
        <f t="shared" si="1"/>
        <v>108426</v>
      </c>
    </row>
    <row r="24" spans="1:15" s="23" customFormat="1" ht="18.5" customHeight="1" x14ac:dyDescent="0.55000000000000004">
      <c r="A24" s="24">
        <v>19</v>
      </c>
      <c r="B24" s="1">
        <v>87.77</v>
      </c>
      <c r="C24" s="11">
        <v>60824</v>
      </c>
      <c r="D24" s="1">
        <v>12.97</v>
      </c>
      <c r="E24" s="11">
        <v>7265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100.74</v>
      </c>
      <c r="O24" s="11">
        <f t="shared" si="1"/>
        <v>68089</v>
      </c>
    </row>
    <row r="25" spans="1:15" s="23" customFormat="1" ht="18.5" customHeight="1" thickBot="1" x14ac:dyDescent="0.6">
      <c r="A25" s="26" t="s">
        <v>21</v>
      </c>
      <c r="B25" s="2">
        <v>259.20999999999998</v>
      </c>
      <c r="C25" s="12">
        <v>183158</v>
      </c>
      <c r="D25" s="2">
        <v>94.25</v>
      </c>
      <c r="E25" s="12">
        <v>52363</v>
      </c>
      <c r="F25" s="2">
        <v>0.89</v>
      </c>
      <c r="G25" s="12">
        <v>342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354.34999999999997</v>
      </c>
      <c r="O25" s="12">
        <f t="shared" si="1"/>
        <v>235863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8806.2900000000009</v>
      </c>
      <c r="C26" s="13">
        <f t="shared" si="2"/>
        <v>4841580</v>
      </c>
      <c r="D26" s="3">
        <f t="shared" si="2"/>
        <v>1662.47</v>
      </c>
      <c r="E26" s="13">
        <f t="shared" si="2"/>
        <v>627238</v>
      </c>
      <c r="F26" s="3">
        <f t="shared" si="2"/>
        <v>45.559999999999995</v>
      </c>
      <c r="G26" s="13">
        <f t="shared" si="2"/>
        <v>14119</v>
      </c>
      <c r="H26" s="3">
        <f t="shared" si="2"/>
        <v>116.84999999999998</v>
      </c>
      <c r="I26" s="13">
        <f t="shared" si="2"/>
        <v>20945</v>
      </c>
      <c r="J26" s="3">
        <f t="shared" si="2"/>
        <v>2.06</v>
      </c>
      <c r="K26" s="13">
        <f t="shared" si="2"/>
        <v>200</v>
      </c>
      <c r="L26" s="3">
        <f t="shared" si="2"/>
        <v>86.44</v>
      </c>
      <c r="M26" s="13">
        <f t="shared" si="2"/>
        <v>7891</v>
      </c>
      <c r="N26" s="3">
        <f t="shared" si="2"/>
        <v>10719.67</v>
      </c>
      <c r="O26" s="14">
        <f t="shared" si="2"/>
        <v>5511973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5.33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0.71</v>
      </c>
      <c r="K31" s="11">
        <v>0</v>
      </c>
      <c r="L31" s="1">
        <f t="shared" ref="L31:L50" si="3">SUM(B31,D31,F31,H31,J31)</f>
        <v>6.04</v>
      </c>
      <c r="M31" s="11">
        <f t="shared" ref="M31:M50" si="4">SUM(C31,E31,G31,I31,K31)</f>
        <v>0</v>
      </c>
      <c r="N31" s="1">
        <f t="shared" ref="N31:N50" si="5">SUM(L31,N6)</f>
        <v>147.72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0.13</v>
      </c>
      <c r="E32" s="11">
        <v>6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0.13</v>
      </c>
      <c r="M32" s="11">
        <f t="shared" si="4"/>
        <v>6</v>
      </c>
      <c r="N32" s="1">
        <f t="shared" si="5"/>
        <v>152.33000000000001</v>
      </c>
      <c r="O32" s="11">
        <f t="shared" si="6"/>
        <v>662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1.67</v>
      </c>
      <c r="G33" s="11">
        <v>100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1.67</v>
      </c>
      <c r="M33" s="11">
        <f t="shared" si="4"/>
        <v>100</v>
      </c>
      <c r="N33" s="1">
        <f t="shared" si="5"/>
        <v>208.67</v>
      </c>
      <c r="O33" s="11">
        <f t="shared" si="6"/>
        <v>7767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118.56</v>
      </c>
      <c r="O34" s="11">
        <f t="shared" si="6"/>
        <v>9707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11.79</v>
      </c>
      <c r="G35" s="11">
        <v>1418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11.79</v>
      </c>
      <c r="M35" s="11">
        <f t="shared" si="4"/>
        <v>1418</v>
      </c>
      <c r="N35" s="1">
        <f t="shared" si="5"/>
        <v>130.44</v>
      </c>
      <c r="O35" s="11">
        <f t="shared" si="6"/>
        <v>15744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0.12</v>
      </c>
      <c r="E36" s="11">
        <v>23</v>
      </c>
      <c r="F36" s="1">
        <v>7.97</v>
      </c>
      <c r="G36" s="11">
        <v>1116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8.09</v>
      </c>
      <c r="M36" s="11">
        <f t="shared" si="4"/>
        <v>1139</v>
      </c>
      <c r="N36" s="1">
        <f t="shared" si="5"/>
        <v>105.78000000000002</v>
      </c>
      <c r="O36" s="11">
        <f t="shared" si="6"/>
        <v>19931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1.26</v>
      </c>
      <c r="E37" s="11">
        <v>261</v>
      </c>
      <c r="F37" s="1">
        <v>0.85</v>
      </c>
      <c r="G37" s="11">
        <v>133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2.11</v>
      </c>
      <c r="M37" s="11">
        <f t="shared" si="4"/>
        <v>394</v>
      </c>
      <c r="N37" s="1">
        <f t="shared" si="5"/>
        <v>142.32000000000002</v>
      </c>
      <c r="O37" s="11">
        <f t="shared" si="6"/>
        <v>37191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0.71</v>
      </c>
      <c r="E38" s="11">
        <v>147</v>
      </c>
      <c r="F38" s="1">
        <v>4.3</v>
      </c>
      <c r="G38" s="11">
        <v>753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5.01</v>
      </c>
      <c r="M38" s="11">
        <f t="shared" si="4"/>
        <v>900</v>
      </c>
      <c r="N38" s="1">
        <f t="shared" si="5"/>
        <v>182.26000000000002</v>
      </c>
      <c r="O38" s="11">
        <f t="shared" si="6"/>
        <v>56373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0.37</v>
      </c>
      <c r="G39" s="11">
        <v>65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0.37</v>
      </c>
      <c r="M39" s="11">
        <f t="shared" si="4"/>
        <v>65</v>
      </c>
      <c r="N39" s="1">
        <f t="shared" si="5"/>
        <v>204.75</v>
      </c>
      <c r="O39" s="11">
        <f t="shared" si="6"/>
        <v>72632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7.79</v>
      </c>
      <c r="E40" s="11">
        <v>1853</v>
      </c>
      <c r="F40" s="1">
        <v>3</v>
      </c>
      <c r="G40" s="11">
        <v>603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10.79</v>
      </c>
      <c r="M40" s="11">
        <f t="shared" si="4"/>
        <v>2456</v>
      </c>
      <c r="N40" s="1">
        <f t="shared" si="5"/>
        <v>666.52</v>
      </c>
      <c r="O40" s="11">
        <f t="shared" si="6"/>
        <v>276473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20.87</v>
      </c>
      <c r="E41" s="11">
        <v>5139</v>
      </c>
      <c r="F41" s="1">
        <v>11.52</v>
      </c>
      <c r="G41" s="11">
        <v>2360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32.39</v>
      </c>
      <c r="M41" s="11">
        <f t="shared" si="4"/>
        <v>7499</v>
      </c>
      <c r="N41" s="1">
        <f t="shared" si="5"/>
        <v>720.53000000000009</v>
      </c>
      <c r="O41" s="11">
        <f t="shared" si="6"/>
        <v>345826</v>
      </c>
    </row>
    <row r="42" spans="1:15" ht="18.5" customHeight="1" x14ac:dyDescent="0.2">
      <c r="A42" s="24">
        <v>12</v>
      </c>
      <c r="B42" s="1">
        <v>0.37</v>
      </c>
      <c r="C42" s="11">
        <v>107</v>
      </c>
      <c r="D42" s="1">
        <v>123.78</v>
      </c>
      <c r="E42" s="11">
        <v>23934</v>
      </c>
      <c r="F42" s="1">
        <v>67.61</v>
      </c>
      <c r="G42" s="11">
        <v>14250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191.76</v>
      </c>
      <c r="M42" s="11">
        <f t="shared" si="4"/>
        <v>38291</v>
      </c>
      <c r="N42" s="1">
        <f t="shared" si="5"/>
        <v>1589.97</v>
      </c>
      <c r="O42" s="11">
        <f t="shared" si="6"/>
        <v>743615</v>
      </c>
    </row>
    <row r="43" spans="1:15" ht="18.5" customHeight="1" x14ac:dyDescent="0.2">
      <c r="A43" s="24">
        <v>13</v>
      </c>
      <c r="B43" s="1">
        <v>3.76</v>
      </c>
      <c r="C43" s="11">
        <v>1137</v>
      </c>
      <c r="D43" s="1">
        <v>36.04</v>
      </c>
      <c r="E43" s="11">
        <v>9314</v>
      </c>
      <c r="F43" s="1">
        <v>124.07</v>
      </c>
      <c r="G43" s="11">
        <v>27246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163.87</v>
      </c>
      <c r="M43" s="11">
        <f t="shared" si="4"/>
        <v>37697</v>
      </c>
      <c r="N43" s="1">
        <f t="shared" si="5"/>
        <v>2079.91</v>
      </c>
      <c r="O43" s="11">
        <f t="shared" si="6"/>
        <v>1085641</v>
      </c>
    </row>
    <row r="44" spans="1:15" ht="18.5" customHeight="1" x14ac:dyDescent="0.2">
      <c r="A44" s="24">
        <v>14</v>
      </c>
      <c r="B44" s="1">
        <v>4.63</v>
      </c>
      <c r="C44" s="11">
        <v>1430</v>
      </c>
      <c r="D44" s="1">
        <v>30.2</v>
      </c>
      <c r="E44" s="11">
        <v>8160</v>
      </c>
      <c r="F44" s="1">
        <v>260.36</v>
      </c>
      <c r="G44" s="11">
        <v>56230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295.19</v>
      </c>
      <c r="M44" s="11">
        <f t="shared" si="4"/>
        <v>65820</v>
      </c>
      <c r="N44" s="1">
        <f t="shared" si="5"/>
        <v>2541.83</v>
      </c>
      <c r="O44" s="11">
        <f t="shared" si="6"/>
        <v>1408398</v>
      </c>
    </row>
    <row r="45" spans="1:15" ht="18.5" customHeight="1" x14ac:dyDescent="0.2">
      <c r="A45" s="24">
        <v>15</v>
      </c>
      <c r="B45" s="1">
        <v>5.84</v>
      </c>
      <c r="C45" s="11">
        <v>1997</v>
      </c>
      <c r="D45" s="1">
        <v>23.5</v>
      </c>
      <c r="E45" s="11">
        <v>2665</v>
      </c>
      <c r="F45" s="1">
        <v>205.23</v>
      </c>
      <c r="G45" s="11">
        <v>45956</v>
      </c>
      <c r="H45" s="1">
        <v>0</v>
      </c>
      <c r="I45" s="11">
        <v>0</v>
      </c>
      <c r="J45" s="1">
        <v>6</v>
      </c>
      <c r="K45" s="11">
        <v>1434</v>
      </c>
      <c r="L45" s="1">
        <f t="shared" si="3"/>
        <v>240.57</v>
      </c>
      <c r="M45" s="11">
        <f t="shared" si="4"/>
        <v>52052</v>
      </c>
      <c r="N45" s="1">
        <f t="shared" si="5"/>
        <v>1359.4599999999998</v>
      </c>
      <c r="O45" s="11">
        <f t="shared" si="6"/>
        <v>757773</v>
      </c>
    </row>
    <row r="46" spans="1:15" ht="18.5" customHeight="1" x14ac:dyDescent="0.2">
      <c r="A46" s="24">
        <v>16</v>
      </c>
      <c r="B46" s="1">
        <v>0.8</v>
      </c>
      <c r="C46" s="11">
        <v>285</v>
      </c>
      <c r="D46" s="1">
        <v>0.06</v>
      </c>
      <c r="E46" s="11">
        <v>17</v>
      </c>
      <c r="F46" s="1">
        <v>101.31</v>
      </c>
      <c r="G46" s="11">
        <v>21998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102.17</v>
      </c>
      <c r="M46" s="11">
        <f t="shared" si="4"/>
        <v>22300</v>
      </c>
      <c r="N46" s="1">
        <f t="shared" si="5"/>
        <v>563.41</v>
      </c>
      <c r="O46" s="11">
        <f t="shared" si="6"/>
        <v>327393</v>
      </c>
    </row>
    <row r="47" spans="1:15" ht="18.5" customHeight="1" x14ac:dyDescent="0.2">
      <c r="A47" s="24">
        <v>17</v>
      </c>
      <c r="B47" s="1">
        <v>0.06</v>
      </c>
      <c r="C47" s="11">
        <v>22</v>
      </c>
      <c r="D47" s="1">
        <v>0.17</v>
      </c>
      <c r="E47" s="11">
        <v>43</v>
      </c>
      <c r="F47" s="1">
        <v>64.290000000000006</v>
      </c>
      <c r="G47" s="11">
        <v>15375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64.52000000000001</v>
      </c>
      <c r="M47" s="11">
        <f t="shared" si="4"/>
        <v>15440</v>
      </c>
      <c r="N47" s="1">
        <f t="shared" si="5"/>
        <v>316.58000000000004</v>
      </c>
      <c r="O47" s="11">
        <f t="shared" si="6"/>
        <v>180046</v>
      </c>
    </row>
    <row r="48" spans="1:15" ht="18.5" customHeight="1" x14ac:dyDescent="0.2">
      <c r="A48" s="24">
        <v>18</v>
      </c>
      <c r="B48" s="1">
        <v>0.28999999999999998</v>
      </c>
      <c r="C48" s="11">
        <v>106</v>
      </c>
      <c r="D48" s="1">
        <v>1.73</v>
      </c>
      <c r="E48" s="11">
        <v>484</v>
      </c>
      <c r="F48" s="1">
        <v>104.25</v>
      </c>
      <c r="G48" s="11">
        <v>25851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106.27</v>
      </c>
      <c r="M48" s="11">
        <f t="shared" si="4"/>
        <v>26441</v>
      </c>
      <c r="N48" s="1">
        <f t="shared" si="5"/>
        <v>276.27999999999997</v>
      </c>
      <c r="O48" s="11">
        <f t="shared" si="6"/>
        <v>134867</v>
      </c>
    </row>
    <row r="49" spans="1:15" ht="18.5" customHeight="1" x14ac:dyDescent="0.2">
      <c r="A49" s="24">
        <v>19</v>
      </c>
      <c r="B49" s="1">
        <v>0.78</v>
      </c>
      <c r="C49" s="11">
        <v>302</v>
      </c>
      <c r="D49" s="1">
        <v>0</v>
      </c>
      <c r="E49" s="11">
        <v>0</v>
      </c>
      <c r="F49" s="1">
        <v>34.590000000000003</v>
      </c>
      <c r="G49" s="11">
        <v>8804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35.370000000000005</v>
      </c>
      <c r="M49" s="11">
        <f t="shared" si="4"/>
        <v>9106</v>
      </c>
      <c r="N49" s="1">
        <f t="shared" si="5"/>
        <v>136.11000000000001</v>
      </c>
      <c r="O49" s="11">
        <f t="shared" si="6"/>
        <v>77195</v>
      </c>
    </row>
    <row r="50" spans="1:15" ht="18.5" customHeight="1" thickBot="1" x14ac:dyDescent="0.25">
      <c r="A50" s="26" t="s">
        <v>21</v>
      </c>
      <c r="B50" s="2">
        <v>1.38</v>
      </c>
      <c r="C50" s="12">
        <v>548</v>
      </c>
      <c r="D50" s="2">
        <v>0</v>
      </c>
      <c r="E50" s="12">
        <v>0</v>
      </c>
      <c r="F50" s="2">
        <v>73.84</v>
      </c>
      <c r="G50" s="12">
        <v>18531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75.22</v>
      </c>
      <c r="M50" s="12">
        <f t="shared" si="4"/>
        <v>19079</v>
      </c>
      <c r="N50" s="2">
        <f t="shared" si="5"/>
        <v>429.56999999999994</v>
      </c>
      <c r="O50" s="12">
        <f t="shared" si="6"/>
        <v>254942</v>
      </c>
    </row>
    <row r="51" spans="1:15" ht="18.5" customHeight="1" thickTop="1" x14ac:dyDescent="0.2">
      <c r="A51" s="27" t="s">
        <v>17</v>
      </c>
      <c r="B51" s="3">
        <f t="shared" ref="B51:O51" si="7">SUM(B31:B50)</f>
        <v>17.91</v>
      </c>
      <c r="C51" s="13">
        <f t="shared" si="7"/>
        <v>5934</v>
      </c>
      <c r="D51" s="3">
        <f t="shared" si="7"/>
        <v>251.68999999999997</v>
      </c>
      <c r="E51" s="13">
        <f t="shared" si="7"/>
        <v>52046</v>
      </c>
      <c r="F51" s="3">
        <f t="shared" si="7"/>
        <v>1077.02</v>
      </c>
      <c r="G51" s="13">
        <f t="shared" si="7"/>
        <v>240789</v>
      </c>
      <c r="H51" s="3">
        <f t="shared" si="7"/>
        <v>0</v>
      </c>
      <c r="I51" s="13">
        <f t="shared" si="7"/>
        <v>0</v>
      </c>
      <c r="J51" s="3">
        <f t="shared" si="7"/>
        <v>6.71</v>
      </c>
      <c r="K51" s="13">
        <f t="shared" si="7"/>
        <v>1434</v>
      </c>
      <c r="L51" s="3">
        <f t="shared" si="7"/>
        <v>1353.3300000000002</v>
      </c>
      <c r="M51" s="14">
        <f t="shared" si="7"/>
        <v>300203</v>
      </c>
      <c r="N51" s="3">
        <f t="shared" si="7"/>
        <v>12073</v>
      </c>
      <c r="O51" s="13">
        <f t="shared" si="7"/>
        <v>5812176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103.78</v>
      </c>
      <c r="C55" s="16"/>
      <c r="D55" s="3">
        <v>6711.39</v>
      </c>
      <c r="E55" s="16"/>
      <c r="F55" s="3">
        <v>668.66</v>
      </c>
      <c r="G55" s="16"/>
      <c r="H55" s="3">
        <v>83.2</v>
      </c>
      <c r="I55" s="13">
        <v>68461</v>
      </c>
      <c r="J55" s="3">
        <v>0</v>
      </c>
      <c r="K55" s="16"/>
      <c r="L55" s="3">
        <f>B55+D55+F55+H55+J55</f>
        <v>7567.03</v>
      </c>
      <c r="M55" s="16"/>
      <c r="N55" s="3">
        <f>L55+N51</f>
        <v>19640.03</v>
      </c>
      <c r="O55" s="17">
        <f>O51</f>
        <v>5812176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B72B0-E727-4B19-9DFF-91F7E6F68D65}">
  <sheetPr codeName="Sheet55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83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24.77</v>
      </c>
      <c r="C6" s="11">
        <v>0</v>
      </c>
      <c r="D6" s="1">
        <v>1.32</v>
      </c>
      <c r="E6" s="11">
        <v>0</v>
      </c>
      <c r="F6" s="1">
        <v>0</v>
      </c>
      <c r="G6" s="11">
        <v>0</v>
      </c>
      <c r="H6" s="1">
        <v>8.06</v>
      </c>
      <c r="I6" s="11">
        <v>0</v>
      </c>
      <c r="J6" s="1">
        <v>0</v>
      </c>
      <c r="K6" s="11">
        <v>0</v>
      </c>
      <c r="L6" s="1">
        <v>7.77</v>
      </c>
      <c r="M6" s="11">
        <v>0</v>
      </c>
      <c r="N6" s="1">
        <f t="shared" ref="N6:N25" si="0">SUM(B6,D6,F6,H6,J6,L6)</f>
        <v>41.92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42.26</v>
      </c>
      <c r="C7" s="11">
        <v>0</v>
      </c>
      <c r="D7" s="1">
        <v>3.97</v>
      </c>
      <c r="E7" s="11">
        <v>0</v>
      </c>
      <c r="F7" s="1">
        <v>0</v>
      </c>
      <c r="G7" s="11">
        <v>0</v>
      </c>
      <c r="H7" s="1">
        <v>10.15</v>
      </c>
      <c r="I7" s="11">
        <v>237</v>
      </c>
      <c r="J7" s="1">
        <v>0</v>
      </c>
      <c r="K7" s="11">
        <v>0</v>
      </c>
      <c r="L7" s="1">
        <v>12.96</v>
      </c>
      <c r="M7" s="11">
        <v>130</v>
      </c>
      <c r="N7" s="1">
        <f t="shared" si="0"/>
        <v>69.34</v>
      </c>
      <c r="O7" s="11">
        <f t="shared" si="1"/>
        <v>367</v>
      </c>
    </row>
    <row r="8" spans="1:16" s="23" customFormat="1" ht="18.5" customHeight="1" x14ac:dyDescent="0.55000000000000004">
      <c r="A8" s="24">
        <v>3</v>
      </c>
      <c r="B8" s="1">
        <v>39.19</v>
      </c>
      <c r="C8" s="11">
        <v>2976</v>
      </c>
      <c r="D8" s="1">
        <v>14.9</v>
      </c>
      <c r="E8" s="11">
        <v>595</v>
      </c>
      <c r="F8" s="1">
        <v>0</v>
      </c>
      <c r="G8" s="11">
        <v>0</v>
      </c>
      <c r="H8" s="1">
        <v>3.94</v>
      </c>
      <c r="I8" s="11">
        <v>287</v>
      </c>
      <c r="J8" s="1">
        <v>0.14000000000000001</v>
      </c>
      <c r="K8" s="11">
        <v>7</v>
      </c>
      <c r="L8" s="1">
        <v>3.77</v>
      </c>
      <c r="M8" s="11">
        <v>152</v>
      </c>
      <c r="N8" s="1">
        <f t="shared" si="0"/>
        <v>61.94</v>
      </c>
      <c r="O8" s="11">
        <f t="shared" si="1"/>
        <v>4017</v>
      </c>
    </row>
    <row r="9" spans="1:16" s="23" customFormat="1" ht="18.5" customHeight="1" x14ac:dyDescent="0.55000000000000004">
      <c r="A9" s="24">
        <v>4</v>
      </c>
      <c r="B9" s="1">
        <v>45.23</v>
      </c>
      <c r="C9" s="11">
        <v>6597</v>
      </c>
      <c r="D9" s="1">
        <v>41.84</v>
      </c>
      <c r="E9" s="11">
        <v>3101</v>
      </c>
      <c r="F9" s="1">
        <v>0</v>
      </c>
      <c r="G9" s="11">
        <v>0</v>
      </c>
      <c r="H9" s="1">
        <v>1.67</v>
      </c>
      <c r="I9" s="11">
        <v>161</v>
      </c>
      <c r="J9" s="1">
        <v>0.06</v>
      </c>
      <c r="K9" s="11">
        <v>5</v>
      </c>
      <c r="L9" s="1">
        <v>1.51</v>
      </c>
      <c r="M9" s="11">
        <v>107</v>
      </c>
      <c r="N9" s="1">
        <f t="shared" si="0"/>
        <v>90.31</v>
      </c>
      <c r="O9" s="11">
        <f t="shared" si="1"/>
        <v>9971</v>
      </c>
    </row>
    <row r="10" spans="1:16" s="23" customFormat="1" ht="18.5" customHeight="1" x14ac:dyDescent="0.55000000000000004">
      <c r="A10" s="24">
        <v>5</v>
      </c>
      <c r="B10" s="1">
        <v>14.54</v>
      </c>
      <c r="C10" s="11">
        <v>3164</v>
      </c>
      <c r="D10" s="1">
        <v>8.75</v>
      </c>
      <c r="E10" s="11">
        <v>1099</v>
      </c>
      <c r="F10" s="1">
        <v>0</v>
      </c>
      <c r="G10" s="11">
        <v>0</v>
      </c>
      <c r="H10" s="1">
        <v>5.79</v>
      </c>
      <c r="I10" s="11">
        <v>721</v>
      </c>
      <c r="J10" s="1">
        <v>0</v>
      </c>
      <c r="K10" s="11">
        <v>0</v>
      </c>
      <c r="L10" s="1">
        <v>6.39</v>
      </c>
      <c r="M10" s="11">
        <v>587</v>
      </c>
      <c r="N10" s="1">
        <f t="shared" si="0"/>
        <v>35.47</v>
      </c>
      <c r="O10" s="11">
        <f t="shared" si="1"/>
        <v>5571</v>
      </c>
    </row>
    <row r="11" spans="1:16" s="23" customFormat="1" ht="18.5" customHeight="1" x14ac:dyDescent="0.55000000000000004">
      <c r="A11" s="24">
        <v>6</v>
      </c>
      <c r="B11" s="1">
        <v>15.03</v>
      </c>
      <c r="C11" s="11">
        <v>4264</v>
      </c>
      <c r="D11" s="1">
        <v>28.54</v>
      </c>
      <c r="E11" s="11">
        <v>5063</v>
      </c>
      <c r="F11" s="1">
        <v>0</v>
      </c>
      <c r="G11" s="11">
        <v>0</v>
      </c>
      <c r="H11" s="1">
        <v>0.11</v>
      </c>
      <c r="I11" s="11">
        <v>14</v>
      </c>
      <c r="J11" s="1">
        <v>0</v>
      </c>
      <c r="K11" s="11">
        <v>0</v>
      </c>
      <c r="L11" s="1">
        <v>4.16</v>
      </c>
      <c r="M11" s="11">
        <v>447</v>
      </c>
      <c r="N11" s="1">
        <f t="shared" si="0"/>
        <v>47.84</v>
      </c>
      <c r="O11" s="11">
        <f t="shared" si="1"/>
        <v>9788</v>
      </c>
    </row>
    <row r="12" spans="1:16" s="23" customFormat="1" ht="18.5" customHeight="1" x14ac:dyDescent="0.55000000000000004">
      <c r="A12" s="24">
        <v>7</v>
      </c>
      <c r="B12" s="1">
        <v>4.92</v>
      </c>
      <c r="C12" s="11">
        <v>1821</v>
      </c>
      <c r="D12" s="1">
        <v>12.62</v>
      </c>
      <c r="E12" s="11">
        <v>3157</v>
      </c>
      <c r="F12" s="1">
        <v>0</v>
      </c>
      <c r="G12" s="11">
        <v>0</v>
      </c>
      <c r="H12" s="1">
        <v>19.98</v>
      </c>
      <c r="I12" s="11">
        <v>2943</v>
      </c>
      <c r="J12" s="1">
        <v>0.16</v>
      </c>
      <c r="K12" s="11">
        <v>34</v>
      </c>
      <c r="L12" s="1">
        <v>4.0999999999999996</v>
      </c>
      <c r="M12" s="11">
        <v>526</v>
      </c>
      <c r="N12" s="1">
        <f t="shared" si="0"/>
        <v>41.779999999999994</v>
      </c>
      <c r="O12" s="11">
        <f t="shared" si="1"/>
        <v>8481</v>
      </c>
    </row>
    <row r="13" spans="1:16" s="23" customFormat="1" ht="18.5" customHeight="1" x14ac:dyDescent="0.55000000000000004">
      <c r="A13" s="24">
        <v>8</v>
      </c>
      <c r="B13" s="1">
        <v>23.7</v>
      </c>
      <c r="C13" s="11">
        <v>10693</v>
      </c>
      <c r="D13" s="1">
        <v>18.489999999999998</v>
      </c>
      <c r="E13" s="11">
        <v>5910</v>
      </c>
      <c r="F13" s="1">
        <v>0</v>
      </c>
      <c r="G13" s="11">
        <v>0</v>
      </c>
      <c r="H13" s="1">
        <v>39.65</v>
      </c>
      <c r="I13" s="11">
        <v>6462</v>
      </c>
      <c r="J13" s="1">
        <v>0</v>
      </c>
      <c r="K13" s="11">
        <v>0</v>
      </c>
      <c r="L13" s="1">
        <v>0.99</v>
      </c>
      <c r="M13" s="11">
        <v>134</v>
      </c>
      <c r="N13" s="1">
        <f t="shared" si="0"/>
        <v>82.83</v>
      </c>
      <c r="O13" s="11">
        <f t="shared" si="1"/>
        <v>23199</v>
      </c>
    </row>
    <row r="14" spans="1:16" s="23" customFormat="1" ht="18.5" customHeight="1" x14ac:dyDescent="0.55000000000000004">
      <c r="A14" s="24">
        <v>9</v>
      </c>
      <c r="B14" s="1">
        <v>55.47</v>
      </c>
      <c r="C14" s="11">
        <v>29615</v>
      </c>
      <c r="D14" s="1">
        <v>31.21</v>
      </c>
      <c r="E14" s="11">
        <v>12741</v>
      </c>
      <c r="F14" s="1">
        <v>0</v>
      </c>
      <c r="G14" s="11">
        <v>0</v>
      </c>
      <c r="H14" s="1">
        <v>44.62</v>
      </c>
      <c r="I14" s="11">
        <v>7632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131.30000000000001</v>
      </c>
      <c r="O14" s="11">
        <f t="shared" si="1"/>
        <v>49988</v>
      </c>
    </row>
    <row r="15" spans="1:16" s="23" customFormat="1" ht="18.5" customHeight="1" x14ac:dyDescent="0.55000000000000004">
      <c r="A15" s="24">
        <v>10</v>
      </c>
      <c r="B15" s="1">
        <v>266.69</v>
      </c>
      <c r="C15" s="11">
        <v>156714</v>
      </c>
      <c r="D15" s="1">
        <v>21.96</v>
      </c>
      <c r="E15" s="11">
        <v>10327</v>
      </c>
      <c r="F15" s="1">
        <v>0</v>
      </c>
      <c r="G15" s="11">
        <v>0</v>
      </c>
      <c r="H15" s="1">
        <v>47.17</v>
      </c>
      <c r="I15" s="11">
        <v>8317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335.82</v>
      </c>
      <c r="O15" s="11">
        <f t="shared" si="1"/>
        <v>175358</v>
      </c>
    </row>
    <row r="16" spans="1:16" s="23" customFormat="1" ht="18.5" customHeight="1" x14ac:dyDescent="0.55000000000000004">
      <c r="A16" s="24">
        <v>11</v>
      </c>
      <c r="B16" s="1">
        <v>301.77999999999997</v>
      </c>
      <c r="C16" s="11">
        <v>195318</v>
      </c>
      <c r="D16" s="1">
        <v>9.31</v>
      </c>
      <c r="E16" s="11">
        <v>5009</v>
      </c>
      <c r="F16" s="1">
        <v>0.23</v>
      </c>
      <c r="G16" s="11">
        <v>63</v>
      </c>
      <c r="H16" s="1">
        <v>6.73</v>
      </c>
      <c r="I16" s="11">
        <v>1227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318.05</v>
      </c>
      <c r="O16" s="11">
        <f t="shared" si="1"/>
        <v>201617</v>
      </c>
    </row>
    <row r="17" spans="1:15" s="23" customFormat="1" ht="18.5" customHeight="1" x14ac:dyDescent="0.55000000000000004">
      <c r="A17" s="24">
        <v>12</v>
      </c>
      <c r="B17" s="1">
        <v>483.05</v>
      </c>
      <c r="C17" s="11">
        <v>338755</v>
      </c>
      <c r="D17" s="1">
        <v>10.9</v>
      </c>
      <c r="E17" s="11">
        <v>6486</v>
      </c>
      <c r="F17" s="1">
        <v>0.38</v>
      </c>
      <c r="G17" s="11">
        <v>107</v>
      </c>
      <c r="H17" s="1">
        <v>10.43</v>
      </c>
      <c r="I17" s="11">
        <v>1940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504.76</v>
      </c>
      <c r="O17" s="11">
        <f t="shared" si="1"/>
        <v>347288</v>
      </c>
    </row>
    <row r="18" spans="1:15" s="23" customFormat="1" ht="18.5" customHeight="1" x14ac:dyDescent="0.55000000000000004">
      <c r="A18" s="24">
        <v>13</v>
      </c>
      <c r="B18" s="1">
        <v>927.04</v>
      </c>
      <c r="C18" s="11">
        <v>693419</v>
      </c>
      <c r="D18" s="1">
        <v>31.94</v>
      </c>
      <c r="E18" s="11">
        <v>20232</v>
      </c>
      <c r="F18" s="1">
        <v>3.98</v>
      </c>
      <c r="G18" s="11">
        <v>1138</v>
      </c>
      <c r="H18" s="1">
        <v>14.78</v>
      </c>
      <c r="I18" s="11">
        <v>2443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977.74</v>
      </c>
      <c r="O18" s="11">
        <f t="shared" si="1"/>
        <v>717232</v>
      </c>
    </row>
    <row r="19" spans="1:15" s="23" customFormat="1" ht="18.5" customHeight="1" x14ac:dyDescent="0.55000000000000004">
      <c r="A19" s="24">
        <v>14</v>
      </c>
      <c r="B19" s="1">
        <v>935.16</v>
      </c>
      <c r="C19" s="11">
        <v>730685</v>
      </c>
      <c r="D19" s="1">
        <v>22.43</v>
      </c>
      <c r="E19" s="11">
        <v>15316</v>
      </c>
      <c r="F19" s="1">
        <v>2.0099999999999998</v>
      </c>
      <c r="G19" s="11">
        <v>583</v>
      </c>
      <c r="H19" s="1">
        <v>5.99</v>
      </c>
      <c r="I19" s="11">
        <v>1044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965.58999999999992</v>
      </c>
      <c r="O19" s="11">
        <f t="shared" si="1"/>
        <v>747628</v>
      </c>
    </row>
    <row r="20" spans="1:15" s="23" customFormat="1" ht="18.5" customHeight="1" x14ac:dyDescent="0.55000000000000004">
      <c r="A20" s="24">
        <v>15</v>
      </c>
      <c r="B20" s="1">
        <v>573.36</v>
      </c>
      <c r="C20" s="11">
        <v>470226</v>
      </c>
      <c r="D20" s="1">
        <v>6.48</v>
      </c>
      <c r="E20" s="11">
        <v>4657</v>
      </c>
      <c r="F20" s="1">
        <v>0</v>
      </c>
      <c r="G20" s="11">
        <v>0</v>
      </c>
      <c r="H20" s="1">
        <v>1.9</v>
      </c>
      <c r="I20" s="11">
        <v>373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581.74</v>
      </c>
      <c r="O20" s="11">
        <f t="shared" si="1"/>
        <v>475256</v>
      </c>
    </row>
    <row r="21" spans="1:15" s="23" customFormat="1" ht="18.5" customHeight="1" x14ac:dyDescent="0.55000000000000004">
      <c r="A21" s="24">
        <v>16</v>
      </c>
      <c r="B21" s="1">
        <v>266.29000000000002</v>
      </c>
      <c r="C21" s="11">
        <v>226016</v>
      </c>
      <c r="D21" s="1">
        <v>1.1299999999999999</v>
      </c>
      <c r="E21" s="11">
        <v>846</v>
      </c>
      <c r="F21" s="1">
        <v>0</v>
      </c>
      <c r="G21" s="11">
        <v>0</v>
      </c>
      <c r="H21" s="1">
        <v>0.43</v>
      </c>
      <c r="I21" s="11">
        <v>85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267.85000000000002</v>
      </c>
      <c r="O21" s="11">
        <f t="shared" si="1"/>
        <v>226947</v>
      </c>
    </row>
    <row r="22" spans="1:15" s="23" customFormat="1" ht="18.5" customHeight="1" x14ac:dyDescent="0.55000000000000004">
      <c r="A22" s="24">
        <v>17</v>
      </c>
      <c r="B22" s="1">
        <v>203.36</v>
      </c>
      <c r="C22" s="11">
        <v>174320</v>
      </c>
      <c r="D22" s="1">
        <v>2.74</v>
      </c>
      <c r="E22" s="11">
        <v>2121</v>
      </c>
      <c r="F22" s="1">
        <v>0.18</v>
      </c>
      <c r="G22" s="11">
        <v>54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206.28000000000003</v>
      </c>
      <c r="O22" s="11">
        <f t="shared" si="1"/>
        <v>176495</v>
      </c>
    </row>
    <row r="23" spans="1:15" s="23" customFormat="1" ht="18.5" customHeight="1" x14ac:dyDescent="0.55000000000000004">
      <c r="A23" s="24">
        <v>18</v>
      </c>
      <c r="B23" s="1">
        <v>209.35</v>
      </c>
      <c r="C23" s="11">
        <v>185260</v>
      </c>
      <c r="D23" s="1">
        <v>2.73</v>
      </c>
      <c r="E23" s="11">
        <v>2168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212.07999999999998</v>
      </c>
      <c r="O23" s="11">
        <f t="shared" si="1"/>
        <v>187428</v>
      </c>
    </row>
    <row r="24" spans="1:15" s="23" customFormat="1" ht="18.5" customHeight="1" x14ac:dyDescent="0.55000000000000004">
      <c r="A24" s="24">
        <v>19</v>
      </c>
      <c r="B24" s="1">
        <v>200.91</v>
      </c>
      <c r="C24" s="11">
        <v>180220</v>
      </c>
      <c r="D24" s="1">
        <v>8.4499999999999993</v>
      </c>
      <c r="E24" s="11">
        <v>6440</v>
      </c>
      <c r="F24" s="1">
        <v>0.55000000000000004</v>
      </c>
      <c r="G24" s="11">
        <v>166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209.91</v>
      </c>
      <c r="O24" s="11">
        <f t="shared" si="1"/>
        <v>186826</v>
      </c>
    </row>
    <row r="25" spans="1:15" s="23" customFormat="1" ht="18.5" customHeight="1" thickBot="1" x14ac:dyDescent="0.6">
      <c r="A25" s="26" t="s">
        <v>21</v>
      </c>
      <c r="B25" s="2">
        <v>301.62</v>
      </c>
      <c r="C25" s="12">
        <v>274701</v>
      </c>
      <c r="D25" s="2">
        <v>10</v>
      </c>
      <c r="E25" s="12">
        <v>8154</v>
      </c>
      <c r="F25" s="2">
        <v>1.62</v>
      </c>
      <c r="G25" s="12">
        <v>442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313.24</v>
      </c>
      <c r="O25" s="12">
        <f t="shared" si="1"/>
        <v>283297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4933.72</v>
      </c>
      <c r="C26" s="13">
        <f t="shared" si="2"/>
        <v>3684764</v>
      </c>
      <c r="D26" s="3">
        <f t="shared" si="2"/>
        <v>289.71000000000004</v>
      </c>
      <c r="E26" s="13">
        <f t="shared" si="2"/>
        <v>113422</v>
      </c>
      <c r="F26" s="3">
        <f t="shared" si="2"/>
        <v>8.9499999999999993</v>
      </c>
      <c r="G26" s="13">
        <f t="shared" si="2"/>
        <v>2553</v>
      </c>
      <c r="H26" s="3">
        <f t="shared" si="2"/>
        <v>221.4</v>
      </c>
      <c r="I26" s="13">
        <f t="shared" si="2"/>
        <v>33886</v>
      </c>
      <c r="J26" s="3">
        <f t="shared" si="2"/>
        <v>0.36</v>
      </c>
      <c r="K26" s="13">
        <f t="shared" si="2"/>
        <v>46</v>
      </c>
      <c r="L26" s="3">
        <f t="shared" si="2"/>
        <v>41.650000000000006</v>
      </c>
      <c r="M26" s="13">
        <f t="shared" si="2"/>
        <v>2083</v>
      </c>
      <c r="N26" s="3">
        <f t="shared" si="2"/>
        <v>5495.7899999999991</v>
      </c>
      <c r="O26" s="14">
        <f t="shared" si="2"/>
        <v>3836754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41.92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0.22</v>
      </c>
      <c r="K32" s="11">
        <v>5</v>
      </c>
      <c r="L32" s="1">
        <f t="shared" si="3"/>
        <v>0.22</v>
      </c>
      <c r="M32" s="11">
        <f t="shared" si="4"/>
        <v>5</v>
      </c>
      <c r="N32" s="1">
        <f t="shared" si="5"/>
        <v>69.56</v>
      </c>
      <c r="O32" s="11">
        <f t="shared" si="6"/>
        <v>372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2.37</v>
      </c>
      <c r="G33" s="11">
        <v>83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2.37</v>
      </c>
      <c r="M33" s="11">
        <f t="shared" si="4"/>
        <v>83</v>
      </c>
      <c r="N33" s="1">
        <f t="shared" si="5"/>
        <v>64.31</v>
      </c>
      <c r="O33" s="11">
        <f t="shared" si="6"/>
        <v>4100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4.42</v>
      </c>
      <c r="G34" s="11">
        <v>325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4.42</v>
      </c>
      <c r="M34" s="11">
        <f t="shared" si="4"/>
        <v>325</v>
      </c>
      <c r="N34" s="1">
        <f t="shared" si="5"/>
        <v>94.73</v>
      </c>
      <c r="O34" s="11">
        <f t="shared" si="6"/>
        <v>10296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35.47</v>
      </c>
      <c r="O35" s="11">
        <f t="shared" si="6"/>
        <v>5571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16.62</v>
      </c>
      <c r="G36" s="11">
        <v>1752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16.62</v>
      </c>
      <c r="M36" s="11">
        <f t="shared" si="4"/>
        <v>1752</v>
      </c>
      <c r="N36" s="1">
        <f t="shared" si="5"/>
        <v>64.460000000000008</v>
      </c>
      <c r="O36" s="11">
        <f t="shared" si="6"/>
        <v>11540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12.6</v>
      </c>
      <c r="G37" s="11">
        <v>907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12.6</v>
      </c>
      <c r="M37" s="11">
        <f t="shared" si="4"/>
        <v>907</v>
      </c>
      <c r="N37" s="1">
        <f t="shared" si="5"/>
        <v>54.379999999999995</v>
      </c>
      <c r="O37" s="11">
        <f t="shared" si="6"/>
        <v>9388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0.22</v>
      </c>
      <c r="E38" s="11">
        <v>36</v>
      </c>
      <c r="F38" s="1">
        <v>0.48</v>
      </c>
      <c r="G38" s="11">
        <v>65</v>
      </c>
      <c r="H38" s="1">
        <v>0</v>
      </c>
      <c r="I38" s="11">
        <v>0</v>
      </c>
      <c r="J38" s="1">
        <v>1.5</v>
      </c>
      <c r="K38" s="11">
        <v>201</v>
      </c>
      <c r="L38" s="1">
        <f t="shared" si="3"/>
        <v>2.2000000000000002</v>
      </c>
      <c r="M38" s="11">
        <f t="shared" si="4"/>
        <v>302</v>
      </c>
      <c r="N38" s="1">
        <f t="shared" si="5"/>
        <v>85.03</v>
      </c>
      <c r="O38" s="11">
        <f t="shared" si="6"/>
        <v>23501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2.88</v>
      </c>
      <c r="E39" s="11">
        <v>501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2.88</v>
      </c>
      <c r="M39" s="11">
        <f t="shared" si="4"/>
        <v>501</v>
      </c>
      <c r="N39" s="1">
        <f t="shared" si="5"/>
        <v>134.18</v>
      </c>
      <c r="O39" s="11">
        <f t="shared" si="6"/>
        <v>50489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8.9600000000000009</v>
      </c>
      <c r="E40" s="11">
        <v>1277</v>
      </c>
      <c r="F40" s="1">
        <v>0.96</v>
      </c>
      <c r="G40" s="11">
        <v>144</v>
      </c>
      <c r="H40" s="1">
        <v>0</v>
      </c>
      <c r="I40" s="11">
        <v>0</v>
      </c>
      <c r="J40" s="1">
        <v>0.04</v>
      </c>
      <c r="K40" s="11">
        <v>0</v>
      </c>
      <c r="L40" s="1">
        <f t="shared" si="3"/>
        <v>9.9600000000000009</v>
      </c>
      <c r="M40" s="11">
        <f t="shared" si="4"/>
        <v>1421</v>
      </c>
      <c r="N40" s="1">
        <f t="shared" si="5"/>
        <v>345.78</v>
      </c>
      <c r="O40" s="11">
        <f t="shared" si="6"/>
        <v>176779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150.57</v>
      </c>
      <c r="E41" s="11">
        <v>15538</v>
      </c>
      <c r="F41" s="1">
        <v>8.83</v>
      </c>
      <c r="G41" s="11">
        <v>1345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159.4</v>
      </c>
      <c r="M41" s="11">
        <f t="shared" si="4"/>
        <v>16883</v>
      </c>
      <c r="N41" s="1">
        <f t="shared" si="5"/>
        <v>477.45000000000005</v>
      </c>
      <c r="O41" s="11">
        <f t="shared" si="6"/>
        <v>218500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251.7</v>
      </c>
      <c r="E42" s="11">
        <v>31022</v>
      </c>
      <c r="F42" s="1">
        <v>8.52</v>
      </c>
      <c r="G42" s="11">
        <v>1305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260.21999999999997</v>
      </c>
      <c r="M42" s="11">
        <f t="shared" si="4"/>
        <v>32327</v>
      </c>
      <c r="N42" s="1">
        <f t="shared" si="5"/>
        <v>764.98</v>
      </c>
      <c r="O42" s="11">
        <f t="shared" si="6"/>
        <v>379615</v>
      </c>
    </row>
    <row r="43" spans="1:15" ht="18.5" customHeight="1" x14ac:dyDescent="0.2">
      <c r="A43" s="24">
        <v>13</v>
      </c>
      <c r="B43" s="1">
        <v>7.0000000000000007E-2</v>
      </c>
      <c r="C43" s="11">
        <v>20</v>
      </c>
      <c r="D43" s="1">
        <v>552.73</v>
      </c>
      <c r="E43" s="11">
        <v>82003</v>
      </c>
      <c r="F43" s="1">
        <v>26.95</v>
      </c>
      <c r="G43" s="11">
        <v>4189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579.75000000000011</v>
      </c>
      <c r="M43" s="11">
        <f t="shared" si="4"/>
        <v>86212</v>
      </c>
      <c r="N43" s="1">
        <f t="shared" si="5"/>
        <v>1557.4900000000002</v>
      </c>
      <c r="O43" s="11">
        <f t="shared" si="6"/>
        <v>803444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332.69</v>
      </c>
      <c r="E44" s="11">
        <v>54741</v>
      </c>
      <c r="F44" s="1">
        <v>52.37</v>
      </c>
      <c r="G44" s="11">
        <v>8573</v>
      </c>
      <c r="H44" s="1">
        <v>0</v>
      </c>
      <c r="I44" s="11">
        <v>0</v>
      </c>
      <c r="J44" s="1">
        <v>0.78</v>
      </c>
      <c r="K44" s="11">
        <v>129</v>
      </c>
      <c r="L44" s="1">
        <f t="shared" si="3"/>
        <v>385.84</v>
      </c>
      <c r="M44" s="11">
        <f t="shared" si="4"/>
        <v>63443</v>
      </c>
      <c r="N44" s="1">
        <f t="shared" si="5"/>
        <v>1351.4299999999998</v>
      </c>
      <c r="O44" s="11">
        <f t="shared" si="6"/>
        <v>811071</v>
      </c>
    </row>
    <row r="45" spans="1:15" ht="18.5" customHeight="1" x14ac:dyDescent="0.2">
      <c r="A45" s="24">
        <v>15</v>
      </c>
      <c r="B45" s="1">
        <v>0.33</v>
      </c>
      <c r="C45" s="11">
        <v>97</v>
      </c>
      <c r="D45" s="1">
        <v>108.17</v>
      </c>
      <c r="E45" s="11">
        <v>18452</v>
      </c>
      <c r="F45" s="1">
        <v>36.36</v>
      </c>
      <c r="G45" s="11">
        <v>6106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144.86000000000001</v>
      </c>
      <c r="M45" s="11">
        <f t="shared" si="4"/>
        <v>24655</v>
      </c>
      <c r="N45" s="1">
        <f t="shared" si="5"/>
        <v>726.6</v>
      </c>
      <c r="O45" s="11">
        <f t="shared" si="6"/>
        <v>499911</v>
      </c>
    </row>
    <row r="46" spans="1:15" ht="18.5" customHeight="1" x14ac:dyDescent="0.2">
      <c r="A46" s="24">
        <v>16</v>
      </c>
      <c r="B46" s="1">
        <v>0.16</v>
      </c>
      <c r="C46" s="11">
        <v>48</v>
      </c>
      <c r="D46" s="1">
        <v>65.92</v>
      </c>
      <c r="E46" s="11">
        <v>11587</v>
      </c>
      <c r="F46" s="1">
        <v>47.85</v>
      </c>
      <c r="G46" s="11">
        <v>8028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113.93</v>
      </c>
      <c r="M46" s="11">
        <f t="shared" si="4"/>
        <v>19663</v>
      </c>
      <c r="N46" s="1">
        <f t="shared" si="5"/>
        <v>381.78000000000003</v>
      </c>
      <c r="O46" s="11">
        <f t="shared" si="6"/>
        <v>246610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4.2300000000000004</v>
      </c>
      <c r="E47" s="11">
        <v>842</v>
      </c>
      <c r="F47" s="1">
        <v>21.51</v>
      </c>
      <c r="G47" s="11">
        <v>3626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25.740000000000002</v>
      </c>
      <c r="M47" s="11">
        <f t="shared" si="4"/>
        <v>4468</v>
      </c>
      <c r="N47" s="1">
        <f t="shared" si="5"/>
        <v>232.02000000000004</v>
      </c>
      <c r="O47" s="11">
        <f t="shared" si="6"/>
        <v>180963</v>
      </c>
    </row>
    <row r="48" spans="1:15" ht="18.5" customHeight="1" x14ac:dyDescent="0.2">
      <c r="A48" s="24">
        <v>18</v>
      </c>
      <c r="B48" s="1">
        <v>0.13</v>
      </c>
      <c r="C48" s="11">
        <v>39</v>
      </c>
      <c r="D48" s="1">
        <v>1.52</v>
      </c>
      <c r="E48" s="11">
        <v>281</v>
      </c>
      <c r="F48" s="1">
        <v>30.88</v>
      </c>
      <c r="G48" s="11">
        <v>4123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32.53</v>
      </c>
      <c r="M48" s="11">
        <f t="shared" si="4"/>
        <v>4443</v>
      </c>
      <c r="N48" s="1">
        <f t="shared" si="5"/>
        <v>244.60999999999999</v>
      </c>
      <c r="O48" s="11">
        <f t="shared" si="6"/>
        <v>191871</v>
      </c>
    </row>
    <row r="49" spans="1:15" ht="18.5" customHeight="1" x14ac:dyDescent="0.2">
      <c r="A49" s="24">
        <v>19</v>
      </c>
      <c r="B49" s="1">
        <v>3.7</v>
      </c>
      <c r="C49" s="11">
        <v>800</v>
      </c>
      <c r="D49" s="1">
        <v>0</v>
      </c>
      <c r="E49" s="11">
        <v>0</v>
      </c>
      <c r="F49" s="1">
        <v>21.69</v>
      </c>
      <c r="G49" s="11">
        <v>3450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25.39</v>
      </c>
      <c r="M49" s="11">
        <f t="shared" si="4"/>
        <v>4250</v>
      </c>
      <c r="N49" s="1">
        <f t="shared" si="5"/>
        <v>235.3</v>
      </c>
      <c r="O49" s="11">
        <f t="shared" si="6"/>
        <v>191076</v>
      </c>
    </row>
    <row r="50" spans="1:15" ht="18.5" customHeight="1" thickBot="1" x14ac:dyDescent="0.25">
      <c r="A50" s="26" t="s">
        <v>21</v>
      </c>
      <c r="B50" s="2">
        <v>8.5500000000000007</v>
      </c>
      <c r="C50" s="12">
        <v>1156</v>
      </c>
      <c r="D50" s="2">
        <v>0.08</v>
      </c>
      <c r="E50" s="12">
        <v>16</v>
      </c>
      <c r="F50" s="2">
        <v>52.82</v>
      </c>
      <c r="G50" s="12">
        <v>8810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61.45</v>
      </c>
      <c r="M50" s="12">
        <f t="shared" si="4"/>
        <v>9982</v>
      </c>
      <c r="N50" s="2">
        <f t="shared" si="5"/>
        <v>374.69</v>
      </c>
      <c r="O50" s="12">
        <f t="shared" si="6"/>
        <v>293279</v>
      </c>
    </row>
    <row r="51" spans="1:15" ht="18.5" customHeight="1" thickTop="1" x14ac:dyDescent="0.2">
      <c r="A51" s="27" t="s">
        <v>17</v>
      </c>
      <c r="B51" s="3">
        <f t="shared" ref="B51:O51" si="7">SUM(B31:B50)</f>
        <v>12.940000000000001</v>
      </c>
      <c r="C51" s="13">
        <f t="shared" si="7"/>
        <v>2160</v>
      </c>
      <c r="D51" s="3">
        <f t="shared" si="7"/>
        <v>1479.67</v>
      </c>
      <c r="E51" s="13">
        <f t="shared" si="7"/>
        <v>216296</v>
      </c>
      <c r="F51" s="3">
        <f t="shared" si="7"/>
        <v>345.23</v>
      </c>
      <c r="G51" s="13">
        <f t="shared" si="7"/>
        <v>52831</v>
      </c>
      <c r="H51" s="3">
        <f t="shared" si="7"/>
        <v>0</v>
      </c>
      <c r="I51" s="13">
        <f t="shared" si="7"/>
        <v>0</v>
      </c>
      <c r="J51" s="3">
        <f t="shared" si="7"/>
        <v>2.54</v>
      </c>
      <c r="K51" s="13">
        <f t="shared" si="7"/>
        <v>335</v>
      </c>
      <c r="L51" s="3">
        <f t="shared" si="7"/>
        <v>1840.3800000000003</v>
      </c>
      <c r="M51" s="14">
        <f t="shared" si="7"/>
        <v>271622</v>
      </c>
      <c r="N51" s="3">
        <f t="shared" si="7"/>
        <v>7336.17</v>
      </c>
      <c r="O51" s="13">
        <f t="shared" si="7"/>
        <v>4108376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10.46</v>
      </c>
      <c r="C55" s="16"/>
      <c r="D55" s="3">
        <v>1608.02</v>
      </c>
      <c r="E55" s="16"/>
      <c r="F55" s="3">
        <v>4.3600000000000003</v>
      </c>
      <c r="G55" s="16"/>
      <c r="H55" s="3">
        <v>83.37</v>
      </c>
      <c r="I55" s="13">
        <v>74440</v>
      </c>
      <c r="J55" s="3">
        <v>0</v>
      </c>
      <c r="K55" s="16"/>
      <c r="L55" s="3">
        <f>B55+D55+F55+H55+J55</f>
        <v>1706.21</v>
      </c>
      <c r="M55" s="16"/>
      <c r="N55" s="3">
        <f>L55+N51</f>
        <v>9042.380000000001</v>
      </c>
      <c r="O55" s="17">
        <f>O51</f>
        <v>4108376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5DF4-14B5-46DD-AB9A-B482C2161F63}">
  <sheetPr codeName="Sheet40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66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58.99</v>
      </c>
      <c r="C6" s="11">
        <v>0</v>
      </c>
      <c r="D6" s="1">
        <v>1.4</v>
      </c>
      <c r="E6" s="11">
        <v>0</v>
      </c>
      <c r="F6" s="1">
        <v>0</v>
      </c>
      <c r="G6" s="11">
        <v>0</v>
      </c>
      <c r="H6" s="1">
        <v>3.62</v>
      </c>
      <c r="I6" s="11">
        <v>0</v>
      </c>
      <c r="J6" s="1">
        <v>0</v>
      </c>
      <c r="K6" s="11">
        <v>0</v>
      </c>
      <c r="L6" s="1">
        <v>1.92</v>
      </c>
      <c r="M6" s="11">
        <v>0</v>
      </c>
      <c r="N6" s="1">
        <f t="shared" ref="N6:N25" si="0">SUM(B6,D6,F6,H6,J6,L6)</f>
        <v>65.930000000000007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70.23</v>
      </c>
      <c r="C7" s="11">
        <v>0</v>
      </c>
      <c r="D7" s="1">
        <v>0.11</v>
      </c>
      <c r="E7" s="11">
        <v>0</v>
      </c>
      <c r="F7" s="1">
        <v>0</v>
      </c>
      <c r="G7" s="11">
        <v>0</v>
      </c>
      <c r="H7" s="1">
        <v>10.23</v>
      </c>
      <c r="I7" s="11">
        <v>444</v>
      </c>
      <c r="J7" s="1">
        <v>0</v>
      </c>
      <c r="K7" s="11">
        <v>0</v>
      </c>
      <c r="L7" s="1">
        <v>15.54</v>
      </c>
      <c r="M7" s="11">
        <v>324</v>
      </c>
      <c r="N7" s="1">
        <f t="shared" si="0"/>
        <v>96.110000000000014</v>
      </c>
      <c r="O7" s="11">
        <f t="shared" si="1"/>
        <v>768</v>
      </c>
    </row>
    <row r="8" spans="1:16" s="23" customFormat="1" ht="18.5" customHeight="1" x14ac:dyDescent="0.55000000000000004">
      <c r="A8" s="24">
        <v>3</v>
      </c>
      <c r="B8" s="1">
        <v>65.3</v>
      </c>
      <c r="C8" s="11">
        <v>5597</v>
      </c>
      <c r="D8" s="1">
        <v>67.14</v>
      </c>
      <c r="E8" s="11">
        <v>3187</v>
      </c>
      <c r="F8" s="1">
        <v>0</v>
      </c>
      <c r="G8" s="11">
        <v>0</v>
      </c>
      <c r="H8" s="1">
        <v>16.39</v>
      </c>
      <c r="I8" s="11">
        <v>1148</v>
      </c>
      <c r="J8" s="1">
        <v>0</v>
      </c>
      <c r="K8" s="11">
        <v>0</v>
      </c>
      <c r="L8" s="1">
        <v>0.09</v>
      </c>
      <c r="M8" s="11">
        <v>3</v>
      </c>
      <c r="N8" s="1">
        <f t="shared" si="0"/>
        <v>148.91999999999999</v>
      </c>
      <c r="O8" s="11">
        <f t="shared" si="1"/>
        <v>9935</v>
      </c>
    </row>
    <row r="9" spans="1:16" s="23" customFormat="1" ht="18.5" customHeight="1" x14ac:dyDescent="0.55000000000000004">
      <c r="A9" s="24">
        <v>4</v>
      </c>
      <c r="B9" s="1">
        <v>98.67</v>
      </c>
      <c r="C9" s="11">
        <v>14633</v>
      </c>
      <c r="D9" s="1">
        <v>161.91</v>
      </c>
      <c r="E9" s="11">
        <v>12563</v>
      </c>
      <c r="F9" s="1">
        <v>0</v>
      </c>
      <c r="G9" s="11">
        <v>0</v>
      </c>
      <c r="H9" s="1">
        <v>11.66</v>
      </c>
      <c r="I9" s="11">
        <v>1161</v>
      </c>
      <c r="J9" s="1">
        <v>2.0499999999999998</v>
      </c>
      <c r="K9" s="11">
        <v>187</v>
      </c>
      <c r="L9" s="1">
        <v>5.57</v>
      </c>
      <c r="M9" s="11">
        <v>439</v>
      </c>
      <c r="N9" s="1">
        <f t="shared" si="0"/>
        <v>279.86</v>
      </c>
      <c r="O9" s="11">
        <f t="shared" si="1"/>
        <v>28983</v>
      </c>
    </row>
    <row r="10" spans="1:16" s="23" customFormat="1" ht="18.5" customHeight="1" x14ac:dyDescent="0.55000000000000004">
      <c r="A10" s="24">
        <v>5</v>
      </c>
      <c r="B10" s="1">
        <v>73.34</v>
      </c>
      <c r="C10" s="11">
        <v>15371</v>
      </c>
      <c r="D10" s="1">
        <v>75.33</v>
      </c>
      <c r="E10" s="11">
        <v>8912</v>
      </c>
      <c r="F10" s="1">
        <v>0</v>
      </c>
      <c r="G10" s="11">
        <v>0</v>
      </c>
      <c r="H10" s="1">
        <v>11.25</v>
      </c>
      <c r="I10" s="11">
        <v>1320</v>
      </c>
      <c r="J10" s="1">
        <v>4.2300000000000004</v>
      </c>
      <c r="K10" s="11">
        <v>419</v>
      </c>
      <c r="L10" s="1">
        <v>51.06</v>
      </c>
      <c r="M10" s="11">
        <v>4853</v>
      </c>
      <c r="N10" s="1">
        <f t="shared" si="0"/>
        <v>215.21</v>
      </c>
      <c r="O10" s="11">
        <f t="shared" si="1"/>
        <v>30875</v>
      </c>
    </row>
    <row r="11" spans="1:16" s="23" customFormat="1" ht="18.5" customHeight="1" x14ac:dyDescent="0.55000000000000004">
      <c r="A11" s="24">
        <v>6</v>
      </c>
      <c r="B11" s="1">
        <v>37.56</v>
      </c>
      <c r="C11" s="11">
        <v>10706</v>
      </c>
      <c r="D11" s="1">
        <v>27.68</v>
      </c>
      <c r="E11" s="11">
        <v>4872</v>
      </c>
      <c r="F11" s="1">
        <v>0</v>
      </c>
      <c r="G11" s="11">
        <v>0</v>
      </c>
      <c r="H11" s="1">
        <v>2.77</v>
      </c>
      <c r="I11" s="11">
        <v>369</v>
      </c>
      <c r="J11" s="1">
        <v>0</v>
      </c>
      <c r="K11" s="11">
        <v>0</v>
      </c>
      <c r="L11" s="1">
        <v>15.18</v>
      </c>
      <c r="M11" s="11">
        <v>1665</v>
      </c>
      <c r="N11" s="1">
        <f t="shared" si="0"/>
        <v>83.19</v>
      </c>
      <c r="O11" s="11">
        <f t="shared" si="1"/>
        <v>17612</v>
      </c>
    </row>
    <row r="12" spans="1:16" s="23" customFormat="1" ht="18.5" customHeight="1" x14ac:dyDescent="0.55000000000000004">
      <c r="A12" s="24">
        <v>7</v>
      </c>
      <c r="B12" s="1">
        <v>3.6</v>
      </c>
      <c r="C12" s="11">
        <v>1284</v>
      </c>
      <c r="D12" s="1">
        <v>10.220000000000001</v>
      </c>
      <c r="E12" s="11">
        <v>2535</v>
      </c>
      <c r="F12" s="1">
        <v>0</v>
      </c>
      <c r="G12" s="11">
        <v>0</v>
      </c>
      <c r="H12" s="1">
        <v>4.92</v>
      </c>
      <c r="I12" s="11">
        <v>749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18.740000000000002</v>
      </c>
      <c r="O12" s="11">
        <f t="shared" si="1"/>
        <v>4568</v>
      </c>
    </row>
    <row r="13" spans="1:16" s="23" customFormat="1" ht="18.5" customHeight="1" x14ac:dyDescent="0.55000000000000004">
      <c r="A13" s="24">
        <v>8</v>
      </c>
      <c r="B13" s="1">
        <v>67.2</v>
      </c>
      <c r="C13" s="11">
        <v>30048</v>
      </c>
      <c r="D13" s="1">
        <v>41.1</v>
      </c>
      <c r="E13" s="11">
        <v>13089</v>
      </c>
      <c r="F13" s="1">
        <v>0</v>
      </c>
      <c r="G13" s="11">
        <v>0</v>
      </c>
      <c r="H13" s="1">
        <v>24.86</v>
      </c>
      <c r="I13" s="11">
        <v>3993</v>
      </c>
      <c r="J13" s="1">
        <v>0</v>
      </c>
      <c r="K13" s="11">
        <v>0</v>
      </c>
      <c r="L13" s="1">
        <v>1.1000000000000001</v>
      </c>
      <c r="M13" s="11">
        <v>149</v>
      </c>
      <c r="N13" s="1">
        <f t="shared" si="0"/>
        <v>134.26000000000002</v>
      </c>
      <c r="O13" s="11">
        <f t="shared" si="1"/>
        <v>47279</v>
      </c>
    </row>
    <row r="14" spans="1:16" s="23" customFormat="1" ht="18.5" customHeight="1" x14ac:dyDescent="0.55000000000000004">
      <c r="A14" s="24">
        <v>9</v>
      </c>
      <c r="B14" s="1">
        <v>96.09</v>
      </c>
      <c r="C14" s="11">
        <v>50549</v>
      </c>
      <c r="D14" s="1">
        <v>15.7</v>
      </c>
      <c r="E14" s="11">
        <v>6340</v>
      </c>
      <c r="F14" s="1">
        <v>0</v>
      </c>
      <c r="G14" s="11">
        <v>0</v>
      </c>
      <c r="H14" s="1">
        <v>44.07</v>
      </c>
      <c r="I14" s="11">
        <v>7510</v>
      </c>
      <c r="J14" s="1">
        <v>0</v>
      </c>
      <c r="K14" s="11">
        <v>0</v>
      </c>
      <c r="L14" s="1">
        <v>0.08</v>
      </c>
      <c r="M14" s="11">
        <v>12</v>
      </c>
      <c r="N14" s="1">
        <f t="shared" si="0"/>
        <v>155.94000000000003</v>
      </c>
      <c r="O14" s="11">
        <f t="shared" si="1"/>
        <v>64411</v>
      </c>
    </row>
    <row r="15" spans="1:16" s="23" customFormat="1" ht="18.5" customHeight="1" x14ac:dyDescent="0.55000000000000004">
      <c r="A15" s="24">
        <v>10</v>
      </c>
      <c r="B15" s="1">
        <v>370.9</v>
      </c>
      <c r="C15" s="11">
        <v>214143</v>
      </c>
      <c r="D15" s="1">
        <v>18.36</v>
      </c>
      <c r="E15" s="11">
        <v>8461</v>
      </c>
      <c r="F15" s="1">
        <v>1.73</v>
      </c>
      <c r="G15" s="11">
        <v>463</v>
      </c>
      <c r="H15" s="1">
        <v>87.07</v>
      </c>
      <c r="I15" s="11">
        <v>14134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478.06</v>
      </c>
      <c r="O15" s="11">
        <f t="shared" si="1"/>
        <v>237201</v>
      </c>
    </row>
    <row r="16" spans="1:16" s="23" customFormat="1" ht="18.5" customHeight="1" x14ac:dyDescent="0.55000000000000004">
      <c r="A16" s="24">
        <v>11</v>
      </c>
      <c r="B16" s="1">
        <v>770.75</v>
      </c>
      <c r="C16" s="11">
        <v>494012</v>
      </c>
      <c r="D16" s="1">
        <v>108.71</v>
      </c>
      <c r="E16" s="11">
        <v>58417</v>
      </c>
      <c r="F16" s="1">
        <v>1.17</v>
      </c>
      <c r="G16" s="11">
        <v>322</v>
      </c>
      <c r="H16" s="1">
        <v>55.77</v>
      </c>
      <c r="I16" s="11">
        <v>8969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936.4</v>
      </c>
      <c r="O16" s="11">
        <f t="shared" si="1"/>
        <v>561720</v>
      </c>
    </row>
    <row r="17" spans="1:15" s="23" customFormat="1" ht="18.5" customHeight="1" x14ac:dyDescent="0.55000000000000004">
      <c r="A17" s="24">
        <v>12</v>
      </c>
      <c r="B17" s="1">
        <v>1103.69</v>
      </c>
      <c r="C17" s="11">
        <v>767918</v>
      </c>
      <c r="D17" s="1">
        <v>35.93</v>
      </c>
      <c r="E17" s="11">
        <v>21170</v>
      </c>
      <c r="F17" s="1">
        <v>0.72</v>
      </c>
      <c r="G17" s="11">
        <v>202</v>
      </c>
      <c r="H17" s="1">
        <v>9.66</v>
      </c>
      <c r="I17" s="11">
        <v>1629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1150.0000000000002</v>
      </c>
      <c r="O17" s="11">
        <f t="shared" si="1"/>
        <v>790919</v>
      </c>
    </row>
    <row r="18" spans="1:15" s="23" customFormat="1" ht="18.5" customHeight="1" x14ac:dyDescent="0.55000000000000004">
      <c r="A18" s="24">
        <v>13</v>
      </c>
      <c r="B18" s="1">
        <v>1211.71</v>
      </c>
      <c r="C18" s="11">
        <v>891729</v>
      </c>
      <c r="D18" s="1">
        <v>34.909999999999997</v>
      </c>
      <c r="E18" s="11">
        <v>21928</v>
      </c>
      <c r="F18" s="1">
        <v>2.4700000000000002</v>
      </c>
      <c r="G18" s="11">
        <v>707</v>
      </c>
      <c r="H18" s="1">
        <v>9.4</v>
      </c>
      <c r="I18" s="11">
        <v>1711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1258.4900000000002</v>
      </c>
      <c r="O18" s="11">
        <f t="shared" si="1"/>
        <v>916075</v>
      </c>
    </row>
    <row r="19" spans="1:15" s="23" customFormat="1" ht="18.5" customHeight="1" x14ac:dyDescent="0.55000000000000004">
      <c r="A19" s="24">
        <v>14</v>
      </c>
      <c r="B19" s="1">
        <v>795.31</v>
      </c>
      <c r="C19" s="11">
        <v>622671</v>
      </c>
      <c r="D19" s="1">
        <v>5.72</v>
      </c>
      <c r="E19" s="11">
        <v>3906</v>
      </c>
      <c r="F19" s="1">
        <v>0</v>
      </c>
      <c r="G19" s="11">
        <v>0</v>
      </c>
      <c r="H19" s="1">
        <v>3.06</v>
      </c>
      <c r="I19" s="11">
        <v>568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804.08999999999992</v>
      </c>
      <c r="O19" s="11">
        <f t="shared" si="1"/>
        <v>627145</v>
      </c>
    </row>
    <row r="20" spans="1:15" s="23" customFormat="1" ht="18.5" customHeight="1" x14ac:dyDescent="0.55000000000000004">
      <c r="A20" s="24">
        <v>15</v>
      </c>
      <c r="B20" s="1">
        <v>676.65</v>
      </c>
      <c r="C20" s="11">
        <v>552437</v>
      </c>
      <c r="D20" s="1">
        <v>6.76</v>
      </c>
      <c r="E20" s="11">
        <v>4860</v>
      </c>
      <c r="F20" s="1">
        <v>0</v>
      </c>
      <c r="G20" s="11">
        <v>0</v>
      </c>
      <c r="H20" s="1">
        <v>0.4</v>
      </c>
      <c r="I20" s="11">
        <v>74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683.81</v>
      </c>
      <c r="O20" s="11">
        <f t="shared" si="1"/>
        <v>557371</v>
      </c>
    </row>
    <row r="21" spans="1:15" s="23" customFormat="1" ht="18.5" customHeight="1" x14ac:dyDescent="0.55000000000000004">
      <c r="A21" s="24">
        <v>16</v>
      </c>
      <c r="B21" s="1">
        <v>309.36</v>
      </c>
      <c r="C21" s="11">
        <v>259861</v>
      </c>
      <c r="D21" s="1">
        <v>1.42</v>
      </c>
      <c r="E21" s="11">
        <v>1063</v>
      </c>
      <c r="F21" s="1">
        <v>0</v>
      </c>
      <c r="G21" s="11">
        <v>0</v>
      </c>
      <c r="H21" s="1">
        <v>1</v>
      </c>
      <c r="I21" s="11">
        <v>197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311.78000000000003</v>
      </c>
      <c r="O21" s="11">
        <f t="shared" si="1"/>
        <v>261121</v>
      </c>
    </row>
    <row r="22" spans="1:15" s="23" customFormat="1" ht="18.5" customHeight="1" x14ac:dyDescent="0.55000000000000004">
      <c r="A22" s="24">
        <v>17</v>
      </c>
      <c r="B22" s="1">
        <v>240.95</v>
      </c>
      <c r="C22" s="11">
        <v>207851</v>
      </c>
      <c r="D22" s="1">
        <v>3.83</v>
      </c>
      <c r="E22" s="11">
        <v>2964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244.78</v>
      </c>
      <c r="O22" s="11">
        <f t="shared" si="1"/>
        <v>210815</v>
      </c>
    </row>
    <row r="23" spans="1:15" s="23" customFormat="1" ht="18.5" customHeight="1" x14ac:dyDescent="0.55000000000000004">
      <c r="A23" s="24">
        <v>18</v>
      </c>
      <c r="B23" s="1">
        <v>189.32</v>
      </c>
      <c r="C23" s="11">
        <v>166707</v>
      </c>
      <c r="D23" s="1">
        <v>2.48</v>
      </c>
      <c r="E23" s="11">
        <v>1972</v>
      </c>
      <c r="F23" s="1">
        <v>2.62</v>
      </c>
      <c r="G23" s="11">
        <v>791</v>
      </c>
      <c r="H23" s="1">
        <v>0.25</v>
      </c>
      <c r="I23" s="11">
        <v>50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194.67</v>
      </c>
      <c r="O23" s="11">
        <f t="shared" si="1"/>
        <v>169520</v>
      </c>
    </row>
    <row r="24" spans="1:15" s="23" customFormat="1" ht="18.5" customHeight="1" x14ac:dyDescent="0.55000000000000004">
      <c r="A24" s="24">
        <v>19</v>
      </c>
      <c r="B24" s="1">
        <v>140.35</v>
      </c>
      <c r="C24" s="11">
        <v>125440</v>
      </c>
      <c r="D24" s="1">
        <v>2.56</v>
      </c>
      <c r="E24" s="11">
        <v>1948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142.91</v>
      </c>
      <c r="O24" s="11">
        <f t="shared" si="1"/>
        <v>127388</v>
      </c>
    </row>
    <row r="25" spans="1:15" s="23" customFormat="1" ht="18.5" customHeight="1" thickBot="1" x14ac:dyDescent="0.6">
      <c r="A25" s="26" t="s">
        <v>21</v>
      </c>
      <c r="B25" s="2">
        <v>273.77</v>
      </c>
      <c r="C25" s="12">
        <v>247076</v>
      </c>
      <c r="D25" s="2">
        <v>29.08</v>
      </c>
      <c r="E25" s="12">
        <v>23001</v>
      </c>
      <c r="F25" s="2">
        <v>7.0000000000000007E-2</v>
      </c>
      <c r="G25" s="12">
        <v>11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302.91999999999996</v>
      </c>
      <c r="O25" s="12">
        <f t="shared" si="1"/>
        <v>270088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6653.74</v>
      </c>
      <c r="C26" s="13">
        <f t="shared" si="2"/>
        <v>4678033</v>
      </c>
      <c r="D26" s="3">
        <f t="shared" si="2"/>
        <v>650.35</v>
      </c>
      <c r="E26" s="13">
        <f t="shared" si="2"/>
        <v>201188</v>
      </c>
      <c r="F26" s="3">
        <f t="shared" si="2"/>
        <v>8.7800000000000011</v>
      </c>
      <c r="G26" s="13">
        <f t="shared" si="2"/>
        <v>2496</v>
      </c>
      <c r="H26" s="3">
        <f t="shared" si="2"/>
        <v>296.38</v>
      </c>
      <c r="I26" s="13">
        <f t="shared" si="2"/>
        <v>44026</v>
      </c>
      <c r="J26" s="3">
        <f t="shared" si="2"/>
        <v>6.28</v>
      </c>
      <c r="K26" s="13">
        <f t="shared" si="2"/>
        <v>606</v>
      </c>
      <c r="L26" s="3">
        <f t="shared" si="2"/>
        <v>90.54</v>
      </c>
      <c r="M26" s="13">
        <f t="shared" si="2"/>
        <v>7445</v>
      </c>
      <c r="N26" s="3">
        <f t="shared" si="2"/>
        <v>7706.07</v>
      </c>
      <c r="O26" s="14">
        <f t="shared" si="2"/>
        <v>4933794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0.9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0.9</v>
      </c>
      <c r="M31" s="11">
        <f t="shared" ref="M31:M50" si="4">SUM(C31,E31,G31,I31,K31)</f>
        <v>0</v>
      </c>
      <c r="N31" s="1">
        <f t="shared" ref="N31:N50" si="5">SUM(L31,N6)</f>
        <v>66.830000000000013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96.110000000000014</v>
      </c>
      <c r="O32" s="11">
        <f t="shared" si="6"/>
        <v>768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10.18</v>
      </c>
      <c r="E33" s="11">
        <v>795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10.18</v>
      </c>
      <c r="M33" s="11">
        <f t="shared" si="4"/>
        <v>795</v>
      </c>
      <c r="N33" s="1">
        <f t="shared" si="5"/>
        <v>159.1</v>
      </c>
      <c r="O33" s="11">
        <f t="shared" si="6"/>
        <v>10730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36.130000000000003</v>
      </c>
      <c r="E34" s="11">
        <v>2991</v>
      </c>
      <c r="F34" s="1">
        <v>6.38</v>
      </c>
      <c r="G34" s="11">
        <v>424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42.510000000000005</v>
      </c>
      <c r="M34" s="11">
        <f t="shared" si="4"/>
        <v>3415</v>
      </c>
      <c r="N34" s="1">
        <f t="shared" si="5"/>
        <v>322.37</v>
      </c>
      <c r="O34" s="11">
        <f t="shared" si="6"/>
        <v>32398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3.36</v>
      </c>
      <c r="E35" s="11">
        <v>383</v>
      </c>
      <c r="F35" s="1">
        <v>7.17</v>
      </c>
      <c r="G35" s="11">
        <v>695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10.53</v>
      </c>
      <c r="M35" s="11">
        <f t="shared" si="4"/>
        <v>1078</v>
      </c>
      <c r="N35" s="1">
        <f t="shared" si="5"/>
        <v>225.74</v>
      </c>
      <c r="O35" s="11">
        <f t="shared" si="6"/>
        <v>31953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83.19</v>
      </c>
      <c r="O36" s="11">
        <f t="shared" si="6"/>
        <v>17612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18.740000000000002</v>
      </c>
      <c r="O37" s="11">
        <f t="shared" si="6"/>
        <v>4568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4.32</v>
      </c>
      <c r="E38" s="11">
        <v>699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4.32</v>
      </c>
      <c r="M38" s="11">
        <f t="shared" si="4"/>
        <v>699</v>
      </c>
      <c r="N38" s="1">
        <f t="shared" si="5"/>
        <v>138.58000000000001</v>
      </c>
      <c r="O38" s="11">
        <f t="shared" si="6"/>
        <v>47978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0.22</v>
      </c>
      <c r="E39" s="11">
        <v>27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0.22</v>
      </c>
      <c r="M39" s="11">
        <f t="shared" si="4"/>
        <v>27</v>
      </c>
      <c r="N39" s="1">
        <f t="shared" si="5"/>
        <v>156.16000000000003</v>
      </c>
      <c r="O39" s="11">
        <f t="shared" si="6"/>
        <v>64438</v>
      </c>
    </row>
    <row r="40" spans="1:15" ht="18.5" customHeight="1" x14ac:dyDescent="0.2">
      <c r="A40" s="24">
        <v>10</v>
      </c>
      <c r="B40" s="1">
        <v>1.25</v>
      </c>
      <c r="C40" s="11">
        <v>332</v>
      </c>
      <c r="D40" s="1">
        <v>61.32</v>
      </c>
      <c r="E40" s="11">
        <v>9867</v>
      </c>
      <c r="F40" s="1">
        <v>0.52</v>
      </c>
      <c r="G40" s="11">
        <v>79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63.09</v>
      </c>
      <c r="M40" s="11">
        <f t="shared" si="4"/>
        <v>10278</v>
      </c>
      <c r="N40" s="1">
        <f t="shared" si="5"/>
        <v>541.15</v>
      </c>
      <c r="O40" s="11">
        <f t="shared" si="6"/>
        <v>247479</v>
      </c>
    </row>
    <row r="41" spans="1:15" ht="18.5" customHeight="1" x14ac:dyDescent="0.2">
      <c r="A41" s="24">
        <v>11</v>
      </c>
      <c r="B41" s="1">
        <v>0.91</v>
      </c>
      <c r="C41" s="11">
        <v>241</v>
      </c>
      <c r="D41" s="1">
        <v>235.25</v>
      </c>
      <c r="E41" s="11">
        <v>36795</v>
      </c>
      <c r="F41" s="1">
        <v>5.93</v>
      </c>
      <c r="G41" s="11">
        <v>759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242.09</v>
      </c>
      <c r="M41" s="11">
        <f t="shared" si="4"/>
        <v>37795</v>
      </c>
      <c r="N41" s="1">
        <f t="shared" si="5"/>
        <v>1178.49</v>
      </c>
      <c r="O41" s="11">
        <f t="shared" si="6"/>
        <v>599515</v>
      </c>
    </row>
    <row r="42" spans="1:15" ht="18.5" customHeight="1" x14ac:dyDescent="0.2">
      <c r="A42" s="24">
        <v>12</v>
      </c>
      <c r="B42" s="1">
        <v>7.74</v>
      </c>
      <c r="C42" s="11">
        <v>2175</v>
      </c>
      <c r="D42" s="1">
        <v>362.61</v>
      </c>
      <c r="E42" s="11">
        <v>57242</v>
      </c>
      <c r="F42" s="1">
        <v>19.87</v>
      </c>
      <c r="G42" s="11">
        <v>3005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390.22</v>
      </c>
      <c r="M42" s="11">
        <f t="shared" si="4"/>
        <v>62422</v>
      </c>
      <c r="N42" s="1">
        <f t="shared" si="5"/>
        <v>1540.2200000000003</v>
      </c>
      <c r="O42" s="11">
        <f t="shared" si="6"/>
        <v>853341</v>
      </c>
    </row>
    <row r="43" spans="1:15" ht="18.5" customHeight="1" x14ac:dyDescent="0.2">
      <c r="A43" s="24">
        <v>13</v>
      </c>
      <c r="B43" s="1">
        <v>24.19</v>
      </c>
      <c r="C43" s="11">
        <v>6716</v>
      </c>
      <c r="D43" s="1">
        <v>469.57</v>
      </c>
      <c r="E43" s="11">
        <v>77706</v>
      </c>
      <c r="F43" s="1">
        <v>41.3</v>
      </c>
      <c r="G43" s="11">
        <v>6427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535.05999999999995</v>
      </c>
      <c r="M43" s="11">
        <f t="shared" si="4"/>
        <v>90849</v>
      </c>
      <c r="N43" s="1">
        <f t="shared" si="5"/>
        <v>1793.5500000000002</v>
      </c>
      <c r="O43" s="11">
        <f t="shared" si="6"/>
        <v>1006924</v>
      </c>
    </row>
    <row r="44" spans="1:15" ht="18.5" customHeight="1" x14ac:dyDescent="0.2">
      <c r="A44" s="24">
        <v>14</v>
      </c>
      <c r="B44" s="1">
        <v>30.13</v>
      </c>
      <c r="C44" s="11">
        <v>8290</v>
      </c>
      <c r="D44" s="1">
        <v>182.61</v>
      </c>
      <c r="E44" s="11">
        <v>32637</v>
      </c>
      <c r="F44" s="1">
        <v>97.82</v>
      </c>
      <c r="G44" s="11">
        <v>15921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310.56</v>
      </c>
      <c r="M44" s="11">
        <f t="shared" si="4"/>
        <v>56848</v>
      </c>
      <c r="N44" s="1">
        <f t="shared" si="5"/>
        <v>1114.6499999999999</v>
      </c>
      <c r="O44" s="11">
        <f t="shared" si="6"/>
        <v>683993</v>
      </c>
    </row>
    <row r="45" spans="1:15" ht="18.5" customHeight="1" x14ac:dyDescent="0.2">
      <c r="A45" s="24">
        <v>15</v>
      </c>
      <c r="B45" s="1">
        <v>6.57</v>
      </c>
      <c r="C45" s="11">
        <v>1893</v>
      </c>
      <c r="D45" s="1">
        <v>67.22</v>
      </c>
      <c r="E45" s="11">
        <v>12011</v>
      </c>
      <c r="F45" s="1">
        <v>57.29</v>
      </c>
      <c r="G45" s="11">
        <v>9284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131.07999999999998</v>
      </c>
      <c r="M45" s="11">
        <f t="shared" si="4"/>
        <v>23188</v>
      </c>
      <c r="N45" s="1">
        <f t="shared" si="5"/>
        <v>814.88999999999987</v>
      </c>
      <c r="O45" s="11">
        <f t="shared" si="6"/>
        <v>580559</v>
      </c>
    </row>
    <row r="46" spans="1:15" ht="18.5" customHeight="1" x14ac:dyDescent="0.2">
      <c r="A46" s="24">
        <v>16</v>
      </c>
      <c r="B46" s="1">
        <v>2.46</v>
      </c>
      <c r="C46" s="11">
        <v>732</v>
      </c>
      <c r="D46" s="1">
        <v>22.7</v>
      </c>
      <c r="E46" s="11">
        <v>3588</v>
      </c>
      <c r="F46" s="1">
        <v>43.77</v>
      </c>
      <c r="G46" s="11">
        <v>7275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68.930000000000007</v>
      </c>
      <c r="M46" s="11">
        <f t="shared" si="4"/>
        <v>11595</v>
      </c>
      <c r="N46" s="1">
        <f t="shared" si="5"/>
        <v>380.71000000000004</v>
      </c>
      <c r="O46" s="11">
        <f t="shared" si="6"/>
        <v>272716</v>
      </c>
    </row>
    <row r="47" spans="1:15" ht="18.5" customHeight="1" x14ac:dyDescent="0.2">
      <c r="A47" s="24">
        <v>17</v>
      </c>
      <c r="B47" s="1">
        <v>4.2</v>
      </c>
      <c r="C47" s="11">
        <v>1245</v>
      </c>
      <c r="D47" s="1">
        <v>10.44</v>
      </c>
      <c r="E47" s="11">
        <v>1559</v>
      </c>
      <c r="F47" s="1">
        <v>35.28</v>
      </c>
      <c r="G47" s="11">
        <v>4818</v>
      </c>
      <c r="H47" s="1">
        <v>0</v>
      </c>
      <c r="I47" s="11">
        <v>0</v>
      </c>
      <c r="J47" s="1">
        <v>7.0000000000000007E-2</v>
      </c>
      <c r="K47" s="11">
        <v>12</v>
      </c>
      <c r="L47" s="1">
        <f t="shared" si="3"/>
        <v>49.99</v>
      </c>
      <c r="M47" s="11">
        <f t="shared" si="4"/>
        <v>7634</v>
      </c>
      <c r="N47" s="1">
        <f t="shared" si="5"/>
        <v>294.77</v>
      </c>
      <c r="O47" s="11">
        <f t="shared" si="6"/>
        <v>218449</v>
      </c>
    </row>
    <row r="48" spans="1:15" ht="18.5" customHeight="1" x14ac:dyDescent="0.2">
      <c r="A48" s="24">
        <v>18</v>
      </c>
      <c r="B48" s="1">
        <v>0.67</v>
      </c>
      <c r="C48" s="11">
        <v>202</v>
      </c>
      <c r="D48" s="1">
        <v>0.1</v>
      </c>
      <c r="E48" s="11">
        <v>18</v>
      </c>
      <c r="F48" s="1">
        <v>16.88</v>
      </c>
      <c r="G48" s="11">
        <v>2860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17.649999999999999</v>
      </c>
      <c r="M48" s="11">
        <f t="shared" si="4"/>
        <v>3080</v>
      </c>
      <c r="N48" s="1">
        <f t="shared" si="5"/>
        <v>212.32</v>
      </c>
      <c r="O48" s="11">
        <f t="shared" si="6"/>
        <v>172600</v>
      </c>
    </row>
    <row r="49" spans="1:15" ht="18.5" customHeight="1" x14ac:dyDescent="0.2">
      <c r="A49" s="24">
        <v>19</v>
      </c>
      <c r="B49" s="1">
        <v>0.63</v>
      </c>
      <c r="C49" s="11">
        <v>149</v>
      </c>
      <c r="D49" s="1">
        <v>0.81</v>
      </c>
      <c r="E49" s="11">
        <v>162</v>
      </c>
      <c r="F49" s="1">
        <v>19.350000000000001</v>
      </c>
      <c r="G49" s="11">
        <v>3026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20.790000000000003</v>
      </c>
      <c r="M49" s="11">
        <f t="shared" si="4"/>
        <v>3337</v>
      </c>
      <c r="N49" s="1">
        <f t="shared" si="5"/>
        <v>163.69999999999999</v>
      </c>
      <c r="O49" s="11">
        <f t="shared" si="6"/>
        <v>130725</v>
      </c>
    </row>
    <row r="50" spans="1:15" ht="18.5" customHeight="1" thickBot="1" x14ac:dyDescent="0.25">
      <c r="A50" s="26" t="s">
        <v>21</v>
      </c>
      <c r="B50" s="2">
        <v>13.83</v>
      </c>
      <c r="C50" s="12">
        <v>4039</v>
      </c>
      <c r="D50" s="2">
        <v>0.17</v>
      </c>
      <c r="E50" s="12">
        <v>34</v>
      </c>
      <c r="F50" s="2">
        <v>57.12</v>
      </c>
      <c r="G50" s="12">
        <v>9532</v>
      </c>
      <c r="H50" s="2">
        <v>0</v>
      </c>
      <c r="I50" s="12">
        <v>0</v>
      </c>
      <c r="J50" s="2">
        <v>0.18</v>
      </c>
      <c r="K50" s="12">
        <v>31</v>
      </c>
      <c r="L50" s="2">
        <f t="shared" si="3"/>
        <v>71.300000000000011</v>
      </c>
      <c r="M50" s="12">
        <f t="shared" si="4"/>
        <v>13636</v>
      </c>
      <c r="N50" s="2">
        <f t="shared" si="5"/>
        <v>374.21999999999997</v>
      </c>
      <c r="O50" s="12">
        <f t="shared" si="6"/>
        <v>283724</v>
      </c>
    </row>
    <row r="51" spans="1:15" ht="18.5" customHeight="1" thickTop="1" x14ac:dyDescent="0.2">
      <c r="A51" s="27" t="s">
        <v>17</v>
      </c>
      <c r="B51" s="3">
        <f t="shared" ref="B51:O51" si="7">SUM(B31:B50)</f>
        <v>92.579999999999984</v>
      </c>
      <c r="C51" s="13">
        <f t="shared" si="7"/>
        <v>26014</v>
      </c>
      <c r="D51" s="3">
        <f t="shared" si="7"/>
        <v>1467.9099999999999</v>
      </c>
      <c r="E51" s="13">
        <f t="shared" si="7"/>
        <v>236514</v>
      </c>
      <c r="F51" s="3">
        <f t="shared" si="7"/>
        <v>408.68000000000006</v>
      </c>
      <c r="G51" s="13">
        <f t="shared" si="7"/>
        <v>64105</v>
      </c>
      <c r="H51" s="3">
        <f t="shared" si="7"/>
        <v>0</v>
      </c>
      <c r="I51" s="13">
        <f t="shared" si="7"/>
        <v>0</v>
      </c>
      <c r="J51" s="3">
        <f t="shared" si="7"/>
        <v>0.25</v>
      </c>
      <c r="K51" s="13">
        <f t="shared" si="7"/>
        <v>43</v>
      </c>
      <c r="L51" s="3">
        <f t="shared" si="7"/>
        <v>1969.4199999999998</v>
      </c>
      <c r="M51" s="14">
        <f t="shared" si="7"/>
        <v>326676</v>
      </c>
      <c r="N51" s="3">
        <f t="shared" si="7"/>
        <v>9675.49</v>
      </c>
      <c r="O51" s="13">
        <f t="shared" si="7"/>
        <v>5260470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8.59</v>
      </c>
      <c r="C55" s="16"/>
      <c r="D55" s="3">
        <v>438.65</v>
      </c>
      <c r="E55" s="16"/>
      <c r="F55" s="3">
        <v>0.92</v>
      </c>
      <c r="G55" s="16"/>
      <c r="H55" s="3">
        <v>46.97</v>
      </c>
      <c r="I55" s="13">
        <v>51352</v>
      </c>
      <c r="J55" s="3">
        <v>0</v>
      </c>
      <c r="K55" s="16"/>
      <c r="L55" s="3">
        <f>B55+D55+F55+H55+J55</f>
        <v>495.13</v>
      </c>
      <c r="M55" s="16"/>
      <c r="N55" s="3">
        <f>L55+N51</f>
        <v>10170.619999999999</v>
      </c>
      <c r="O55" s="17">
        <f>O51</f>
        <v>5260470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3D4C1-853B-4688-9BFC-41D272DA9311}">
  <sheetPr codeName="Sheet39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65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29.21</v>
      </c>
      <c r="C6" s="11">
        <v>0</v>
      </c>
      <c r="D6" s="1">
        <v>0.19</v>
      </c>
      <c r="E6" s="11">
        <v>0</v>
      </c>
      <c r="F6" s="1">
        <v>0</v>
      </c>
      <c r="G6" s="11">
        <v>0</v>
      </c>
      <c r="H6" s="1">
        <v>1.56</v>
      </c>
      <c r="I6" s="11">
        <v>0</v>
      </c>
      <c r="J6" s="1">
        <v>0</v>
      </c>
      <c r="K6" s="11">
        <v>0</v>
      </c>
      <c r="L6" s="1">
        <v>1.68</v>
      </c>
      <c r="M6" s="11">
        <v>0</v>
      </c>
      <c r="N6" s="1">
        <f t="shared" ref="N6:N25" si="0">SUM(B6,D6,F6,H6,J6,L6)</f>
        <v>32.64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34.46</v>
      </c>
      <c r="C7" s="11">
        <v>0</v>
      </c>
      <c r="D7" s="1">
        <v>4.72</v>
      </c>
      <c r="E7" s="11">
        <v>0</v>
      </c>
      <c r="F7" s="1">
        <v>0.02</v>
      </c>
      <c r="G7" s="11">
        <v>0</v>
      </c>
      <c r="H7" s="1">
        <v>1.37</v>
      </c>
      <c r="I7" s="11">
        <v>108</v>
      </c>
      <c r="J7" s="1">
        <v>0</v>
      </c>
      <c r="K7" s="11">
        <v>0</v>
      </c>
      <c r="L7" s="1">
        <v>2.25</v>
      </c>
      <c r="M7" s="11">
        <v>59</v>
      </c>
      <c r="N7" s="1">
        <f t="shared" si="0"/>
        <v>42.82</v>
      </c>
      <c r="O7" s="11">
        <f t="shared" si="1"/>
        <v>167</v>
      </c>
    </row>
    <row r="8" spans="1:16" s="23" customFormat="1" ht="18.5" customHeight="1" x14ac:dyDescent="0.55000000000000004">
      <c r="A8" s="24">
        <v>3</v>
      </c>
      <c r="B8" s="1">
        <v>15.59</v>
      </c>
      <c r="C8" s="11">
        <v>377</v>
      </c>
      <c r="D8" s="1">
        <v>2.34</v>
      </c>
      <c r="E8" s="11">
        <v>86</v>
      </c>
      <c r="F8" s="1">
        <v>0</v>
      </c>
      <c r="G8" s="11">
        <v>0</v>
      </c>
      <c r="H8" s="1">
        <v>6.02</v>
      </c>
      <c r="I8" s="11">
        <v>736</v>
      </c>
      <c r="J8" s="1">
        <v>0.1</v>
      </c>
      <c r="K8" s="11">
        <v>1</v>
      </c>
      <c r="L8" s="1">
        <v>3.47</v>
      </c>
      <c r="M8" s="11">
        <v>183</v>
      </c>
      <c r="N8" s="1">
        <f t="shared" si="0"/>
        <v>27.52</v>
      </c>
      <c r="O8" s="11">
        <f t="shared" si="1"/>
        <v>1383</v>
      </c>
    </row>
    <row r="9" spans="1:16" s="23" customFormat="1" ht="18.5" customHeight="1" x14ac:dyDescent="0.55000000000000004">
      <c r="A9" s="24">
        <v>4</v>
      </c>
      <c r="B9" s="1">
        <v>19.690000000000001</v>
      </c>
      <c r="C9" s="11">
        <v>1683</v>
      </c>
      <c r="D9" s="1">
        <v>27.62</v>
      </c>
      <c r="E9" s="11">
        <v>2221</v>
      </c>
      <c r="F9" s="1">
        <v>0</v>
      </c>
      <c r="G9" s="11">
        <v>0</v>
      </c>
      <c r="H9" s="1">
        <v>3.22</v>
      </c>
      <c r="I9" s="11">
        <v>512</v>
      </c>
      <c r="J9" s="1">
        <v>0</v>
      </c>
      <c r="K9" s="11">
        <v>0</v>
      </c>
      <c r="L9" s="1">
        <v>4.51</v>
      </c>
      <c r="M9" s="11">
        <v>425</v>
      </c>
      <c r="N9" s="1">
        <f t="shared" si="0"/>
        <v>55.04</v>
      </c>
      <c r="O9" s="11">
        <f t="shared" si="1"/>
        <v>4841</v>
      </c>
    </row>
    <row r="10" spans="1:16" s="23" customFormat="1" ht="18.5" customHeight="1" x14ac:dyDescent="0.55000000000000004">
      <c r="A10" s="24">
        <v>5</v>
      </c>
      <c r="B10" s="1">
        <v>6.82</v>
      </c>
      <c r="C10" s="11">
        <v>850</v>
      </c>
      <c r="D10" s="1">
        <v>12.52</v>
      </c>
      <c r="E10" s="11">
        <v>1488</v>
      </c>
      <c r="F10" s="1">
        <v>0</v>
      </c>
      <c r="G10" s="11">
        <v>0</v>
      </c>
      <c r="H10" s="1">
        <v>2.4900000000000002</v>
      </c>
      <c r="I10" s="11">
        <v>434</v>
      </c>
      <c r="J10" s="1">
        <v>0</v>
      </c>
      <c r="K10" s="11">
        <v>0</v>
      </c>
      <c r="L10" s="1">
        <v>3.6</v>
      </c>
      <c r="M10" s="11">
        <v>437</v>
      </c>
      <c r="N10" s="1">
        <f t="shared" si="0"/>
        <v>25.43</v>
      </c>
      <c r="O10" s="11">
        <f t="shared" si="1"/>
        <v>3209</v>
      </c>
    </row>
    <row r="11" spans="1:16" s="23" customFormat="1" ht="18.5" customHeight="1" x14ac:dyDescent="0.55000000000000004">
      <c r="A11" s="24">
        <v>6</v>
      </c>
      <c r="B11" s="1">
        <v>5.91</v>
      </c>
      <c r="C11" s="11">
        <v>1234</v>
      </c>
      <c r="D11" s="1">
        <v>17.3</v>
      </c>
      <c r="E11" s="11">
        <v>3460</v>
      </c>
      <c r="F11" s="1">
        <v>0</v>
      </c>
      <c r="G11" s="11">
        <v>0</v>
      </c>
      <c r="H11" s="1">
        <v>4</v>
      </c>
      <c r="I11" s="11">
        <v>676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27.21</v>
      </c>
      <c r="O11" s="11">
        <f t="shared" si="1"/>
        <v>5370</v>
      </c>
    </row>
    <row r="12" spans="1:16" s="23" customFormat="1" ht="18.5" customHeight="1" x14ac:dyDescent="0.55000000000000004">
      <c r="A12" s="24">
        <v>7</v>
      </c>
      <c r="B12" s="1">
        <v>6.43</v>
      </c>
      <c r="C12" s="11">
        <v>1801</v>
      </c>
      <c r="D12" s="1">
        <v>24.91</v>
      </c>
      <c r="E12" s="11">
        <v>6744</v>
      </c>
      <c r="F12" s="1">
        <v>0</v>
      </c>
      <c r="G12" s="11">
        <v>0</v>
      </c>
      <c r="H12" s="1">
        <v>2.72</v>
      </c>
      <c r="I12" s="11">
        <v>563</v>
      </c>
      <c r="J12" s="1">
        <v>0</v>
      </c>
      <c r="K12" s="11">
        <v>0</v>
      </c>
      <c r="L12" s="1">
        <v>0.11</v>
      </c>
      <c r="M12" s="11">
        <v>17</v>
      </c>
      <c r="N12" s="1">
        <f t="shared" si="0"/>
        <v>34.17</v>
      </c>
      <c r="O12" s="11">
        <f t="shared" si="1"/>
        <v>9125</v>
      </c>
    </row>
    <row r="13" spans="1:16" s="23" customFormat="1" ht="18.5" customHeight="1" x14ac:dyDescent="0.55000000000000004">
      <c r="A13" s="24">
        <v>8</v>
      </c>
      <c r="B13" s="1">
        <v>3.54</v>
      </c>
      <c r="C13" s="11">
        <v>1349</v>
      </c>
      <c r="D13" s="1">
        <v>11.56</v>
      </c>
      <c r="E13" s="11">
        <v>3951</v>
      </c>
      <c r="F13" s="1">
        <v>0</v>
      </c>
      <c r="G13" s="11">
        <v>0</v>
      </c>
      <c r="H13" s="1">
        <v>29.11</v>
      </c>
      <c r="I13" s="11">
        <v>6126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44.21</v>
      </c>
      <c r="O13" s="11">
        <f t="shared" si="1"/>
        <v>11426</v>
      </c>
    </row>
    <row r="14" spans="1:16" s="23" customFormat="1" ht="18.5" customHeight="1" x14ac:dyDescent="0.55000000000000004">
      <c r="A14" s="24">
        <v>9</v>
      </c>
      <c r="B14" s="1">
        <v>7.67</v>
      </c>
      <c r="C14" s="11">
        <v>3476</v>
      </c>
      <c r="D14" s="1">
        <v>10.09</v>
      </c>
      <c r="E14" s="11">
        <v>4155</v>
      </c>
      <c r="F14" s="1">
        <v>0</v>
      </c>
      <c r="G14" s="11">
        <v>0</v>
      </c>
      <c r="H14" s="1">
        <v>38.08</v>
      </c>
      <c r="I14" s="11">
        <v>8133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55.839999999999996</v>
      </c>
      <c r="O14" s="11">
        <f t="shared" si="1"/>
        <v>15764</v>
      </c>
    </row>
    <row r="15" spans="1:16" s="23" customFormat="1" ht="18.5" customHeight="1" x14ac:dyDescent="0.55000000000000004">
      <c r="A15" s="24">
        <v>10</v>
      </c>
      <c r="B15" s="1">
        <v>72.66</v>
      </c>
      <c r="C15" s="11">
        <v>36379</v>
      </c>
      <c r="D15" s="1">
        <v>34.54</v>
      </c>
      <c r="E15" s="11">
        <v>15457</v>
      </c>
      <c r="F15" s="1">
        <v>0</v>
      </c>
      <c r="G15" s="11">
        <v>0</v>
      </c>
      <c r="H15" s="1">
        <v>20.45</v>
      </c>
      <c r="I15" s="11">
        <v>4394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127.64999999999999</v>
      </c>
      <c r="O15" s="11">
        <f t="shared" si="1"/>
        <v>56230</v>
      </c>
    </row>
    <row r="16" spans="1:16" s="23" customFormat="1" ht="18.5" customHeight="1" x14ac:dyDescent="0.55000000000000004">
      <c r="A16" s="24">
        <v>11</v>
      </c>
      <c r="B16" s="1">
        <v>150.18</v>
      </c>
      <c r="C16" s="11">
        <v>81669</v>
      </c>
      <c r="D16" s="1">
        <v>20.79</v>
      </c>
      <c r="E16" s="11">
        <v>10122</v>
      </c>
      <c r="F16" s="1">
        <v>0</v>
      </c>
      <c r="G16" s="11">
        <v>0</v>
      </c>
      <c r="H16" s="1">
        <v>44.71</v>
      </c>
      <c r="I16" s="11">
        <v>8372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215.68</v>
      </c>
      <c r="O16" s="11">
        <f t="shared" si="1"/>
        <v>100163</v>
      </c>
    </row>
    <row r="17" spans="1:15" s="23" customFormat="1" ht="18.5" customHeight="1" x14ac:dyDescent="0.55000000000000004">
      <c r="A17" s="24">
        <v>12</v>
      </c>
      <c r="B17" s="1">
        <v>308.99</v>
      </c>
      <c r="C17" s="11">
        <v>181474</v>
      </c>
      <c r="D17" s="1">
        <v>25.18</v>
      </c>
      <c r="E17" s="11">
        <v>12914</v>
      </c>
      <c r="F17" s="1">
        <v>0.4</v>
      </c>
      <c r="G17" s="11">
        <v>115</v>
      </c>
      <c r="H17" s="1">
        <v>8.16</v>
      </c>
      <c r="I17" s="11">
        <v>1282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342.73</v>
      </c>
      <c r="O17" s="11">
        <f t="shared" si="1"/>
        <v>195785</v>
      </c>
    </row>
    <row r="18" spans="1:15" s="23" customFormat="1" ht="18.5" customHeight="1" x14ac:dyDescent="0.55000000000000004">
      <c r="A18" s="24">
        <v>13</v>
      </c>
      <c r="B18" s="1">
        <v>274.77999999999997</v>
      </c>
      <c r="C18" s="11">
        <v>170916</v>
      </c>
      <c r="D18" s="1">
        <v>12.16</v>
      </c>
      <c r="E18" s="11">
        <v>6505</v>
      </c>
      <c r="F18" s="1">
        <v>3.69</v>
      </c>
      <c r="G18" s="11">
        <v>1102</v>
      </c>
      <c r="H18" s="1">
        <v>1.98</v>
      </c>
      <c r="I18" s="11">
        <v>466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292.61</v>
      </c>
      <c r="O18" s="11">
        <f t="shared" si="1"/>
        <v>178989</v>
      </c>
    </row>
    <row r="19" spans="1:15" s="23" customFormat="1" ht="18.5" customHeight="1" x14ac:dyDescent="0.55000000000000004">
      <c r="A19" s="24">
        <v>14</v>
      </c>
      <c r="B19" s="1">
        <v>436.07</v>
      </c>
      <c r="C19" s="11">
        <v>283880</v>
      </c>
      <c r="D19" s="1">
        <v>13.07</v>
      </c>
      <c r="E19" s="11">
        <v>7121</v>
      </c>
      <c r="F19" s="1">
        <v>1.3</v>
      </c>
      <c r="G19" s="11">
        <v>396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450.44</v>
      </c>
      <c r="O19" s="11">
        <f t="shared" si="1"/>
        <v>291397</v>
      </c>
    </row>
    <row r="20" spans="1:15" s="23" customFormat="1" ht="18.5" customHeight="1" x14ac:dyDescent="0.55000000000000004">
      <c r="A20" s="24">
        <v>15</v>
      </c>
      <c r="B20" s="1">
        <v>282.33999999999997</v>
      </c>
      <c r="C20" s="11">
        <v>190889</v>
      </c>
      <c r="D20" s="1">
        <v>17.96</v>
      </c>
      <c r="E20" s="11">
        <v>10237</v>
      </c>
      <c r="F20" s="1">
        <v>0</v>
      </c>
      <c r="G20" s="11">
        <v>0</v>
      </c>
      <c r="H20" s="1">
        <v>0.23</v>
      </c>
      <c r="I20" s="11">
        <v>56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300.52999999999997</v>
      </c>
      <c r="O20" s="11">
        <f t="shared" si="1"/>
        <v>201182</v>
      </c>
    </row>
    <row r="21" spans="1:15" s="23" customFormat="1" ht="18.5" customHeight="1" x14ac:dyDescent="0.55000000000000004">
      <c r="A21" s="24">
        <v>16</v>
      </c>
      <c r="B21" s="1">
        <v>58.68</v>
      </c>
      <c r="C21" s="11">
        <v>40786</v>
      </c>
      <c r="D21" s="1">
        <v>3.14</v>
      </c>
      <c r="E21" s="11">
        <v>1827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61.82</v>
      </c>
      <c r="O21" s="11">
        <f t="shared" si="1"/>
        <v>42613</v>
      </c>
    </row>
    <row r="22" spans="1:15" s="23" customFormat="1" ht="18.5" customHeight="1" x14ac:dyDescent="0.55000000000000004">
      <c r="A22" s="24">
        <v>17</v>
      </c>
      <c r="B22" s="1">
        <v>25.34</v>
      </c>
      <c r="C22" s="11">
        <v>17964</v>
      </c>
      <c r="D22" s="1">
        <v>0.37</v>
      </c>
      <c r="E22" s="11">
        <v>219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25.71</v>
      </c>
      <c r="O22" s="11">
        <f t="shared" si="1"/>
        <v>18183</v>
      </c>
    </row>
    <row r="23" spans="1:15" s="23" customFormat="1" ht="18.5" customHeight="1" x14ac:dyDescent="0.55000000000000004">
      <c r="A23" s="24">
        <v>18</v>
      </c>
      <c r="B23" s="1">
        <v>17.18</v>
      </c>
      <c r="C23" s="11">
        <v>12113</v>
      </c>
      <c r="D23" s="1">
        <v>7.26</v>
      </c>
      <c r="E23" s="11">
        <v>4370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24.439999999999998</v>
      </c>
      <c r="O23" s="11">
        <f t="shared" si="1"/>
        <v>16483</v>
      </c>
    </row>
    <row r="24" spans="1:15" s="23" customFormat="1" ht="18.5" customHeight="1" x14ac:dyDescent="0.55000000000000004">
      <c r="A24" s="24">
        <v>19</v>
      </c>
      <c r="B24" s="1">
        <v>11.43</v>
      </c>
      <c r="C24" s="11">
        <v>8401</v>
      </c>
      <c r="D24" s="1">
        <v>3.31</v>
      </c>
      <c r="E24" s="11">
        <v>2018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14.74</v>
      </c>
      <c r="O24" s="11">
        <f t="shared" si="1"/>
        <v>10419</v>
      </c>
    </row>
    <row r="25" spans="1:15" s="23" customFormat="1" ht="18.5" customHeight="1" thickBot="1" x14ac:dyDescent="0.6">
      <c r="A25" s="26" t="s">
        <v>21</v>
      </c>
      <c r="B25" s="2">
        <v>8.16</v>
      </c>
      <c r="C25" s="12">
        <v>5828</v>
      </c>
      <c r="D25" s="2">
        <v>17.13</v>
      </c>
      <c r="E25" s="12">
        <v>10533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25.29</v>
      </c>
      <c r="O25" s="12">
        <f t="shared" si="1"/>
        <v>16361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1775.13</v>
      </c>
      <c r="C26" s="13">
        <f t="shared" si="2"/>
        <v>1041069</v>
      </c>
      <c r="D26" s="3">
        <f t="shared" si="2"/>
        <v>266.15999999999997</v>
      </c>
      <c r="E26" s="13">
        <f t="shared" si="2"/>
        <v>103428</v>
      </c>
      <c r="F26" s="3">
        <f t="shared" si="2"/>
        <v>5.41</v>
      </c>
      <c r="G26" s="13">
        <f t="shared" si="2"/>
        <v>1613</v>
      </c>
      <c r="H26" s="3">
        <f t="shared" si="2"/>
        <v>164.09999999999997</v>
      </c>
      <c r="I26" s="13">
        <f t="shared" si="2"/>
        <v>31858</v>
      </c>
      <c r="J26" s="3">
        <f t="shared" si="2"/>
        <v>0.1</v>
      </c>
      <c r="K26" s="13">
        <f t="shared" si="2"/>
        <v>1</v>
      </c>
      <c r="L26" s="3">
        <f t="shared" si="2"/>
        <v>15.62</v>
      </c>
      <c r="M26" s="13">
        <f t="shared" si="2"/>
        <v>1121</v>
      </c>
      <c r="N26" s="3">
        <f t="shared" si="2"/>
        <v>2226.5200000000004</v>
      </c>
      <c r="O26" s="14">
        <f t="shared" si="2"/>
        <v>1179090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0.04</v>
      </c>
      <c r="I31" s="11">
        <v>0</v>
      </c>
      <c r="J31" s="1">
        <v>0.79</v>
      </c>
      <c r="K31" s="11">
        <v>0</v>
      </c>
      <c r="L31" s="1">
        <f t="shared" ref="L31:L50" si="3">SUM(B31,D31,F31,H31,J31)</f>
        <v>0.83000000000000007</v>
      </c>
      <c r="M31" s="11">
        <f t="shared" ref="M31:M50" si="4">SUM(C31,E31,G31,I31,K31)</f>
        <v>0</v>
      </c>
      <c r="N31" s="1">
        <f t="shared" ref="N31:N50" si="5">SUM(L31,N6)</f>
        <v>33.47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42.82</v>
      </c>
      <c r="O32" s="11">
        <f t="shared" si="6"/>
        <v>167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0.21</v>
      </c>
      <c r="E33" s="11">
        <v>28</v>
      </c>
      <c r="F33" s="1">
        <v>2.39</v>
      </c>
      <c r="G33" s="11">
        <v>142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2.6</v>
      </c>
      <c r="M33" s="11">
        <f t="shared" si="4"/>
        <v>170</v>
      </c>
      <c r="N33" s="1">
        <f t="shared" si="5"/>
        <v>30.12</v>
      </c>
      <c r="O33" s="11">
        <f t="shared" si="6"/>
        <v>1553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7.15</v>
      </c>
      <c r="G34" s="11">
        <v>604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7.15</v>
      </c>
      <c r="M34" s="11">
        <f t="shared" si="4"/>
        <v>604</v>
      </c>
      <c r="N34" s="1">
        <f t="shared" si="5"/>
        <v>62.19</v>
      </c>
      <c r="O34" s="11">
        <f t="shared" si="6"/>
        <v>5445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23.87</v>
      </c>
      <c r="E35" s="11">
        <v>2312</v>
      </c>
      <c r="F35" s="1">
        <v>0.08</v>
      </c>
      <c r="G35" s="11">
        <v>9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23.95</v>
      </c>
      <c r="M35" s="11">
        <f t="shared" si="4"/>
        <v>2321</v>
      </c>
      <c r="N35" s="1">
        <f t="shared" si="5"/>
        <v>49.379999999999995</v>
      </c>
      <c r="O35" s="11">
        <f t="shared" si="6"/>
        <v>5530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27.21</v>
      </c>
      <c r="O36" s="11">
        <f t="shared" si="6"/>
        <v>5370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34.17</v>
      </c>
      <c r="O37" s="11">
        <f t="shared" si="6"/>
        <v>9125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53.69</v>
      </c>
      <c r="E38" s="11">
        <v>10805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53.69</v>
      </c>
      <c r="M38" s="11">
        <f t="shared" si="4"/>
        <v>10805</v>
      </c>
      <c r="N38" s="1">
        <f t="shared" si="5"/>
        <v>97.9</v>
      </c>
      <c r="O38" s="11">
        <f t="shared" si="6"/>
        <v>22231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11.75</v>
      </c>
      <c r="E39" s="11">
        <v>2342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11.75</v>
      </c>
      <c r="M39" s="11">
        <f t="shared" si="4"/>
        <v>2342</v>
      </c>
      <c r="N39" s="1">
        <f t="shared" si="5"/>
        <v>67.59</v>
      </c>
      <c r="O39" s="11">
        <f t="shared" si="6"/>
        <v>18106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14.07</v>
      </c>
      <c r="E40" s="11">
        <v>2663</v>
      </c>
      <c r="F40" s="1">
        <v>0.39</v>
      </c>
      <c r="G40" s="11">
        <v>77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14.46</v>
      </c>
      <c r="M40" s="11">
        <f t="shared" si="4"/>
        <v>2740</v>
      </c>
      <c r="N40" s="1">
        <f t="shared" si="5"/>
        <v>142.10999999999999</v>
      </c>
      <c r="O40" s="11">
        <f t="shared" si="6"/>
        <v>58970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82.8</v>
      </c>
      <c r="E41" s="11">
        <v>11797</v>
      </c>
      <c r="F41" s="1">
        <v>9.75</v>
      </c>
      <c r="G41" s="11">
        <v>1439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92.55</v>
      </c>
      <c r="M41" s="11">
        <f t="shared" si="4"/>
        <v>13236</v>
      </c>
      <c r="N41" s="1">
        <f t="shared" si="5"/>
        <v>308.23</v>
      </c>
      <c r="O41" s="11">
        <f t="shared" si="6"/>
        <v>113399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261.95</v>
      </c>
      <c r="E42" s="11">
        <v>36153</v>
      </c>
      <c r="F42" s="1">
        <v>92.42</v>
      </c>
      <c r="G42" s="11">
        <v>16670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354.37</v>
      </c>
      <c r="M42" s="11">
        <f t="shared" si="4"/>
        <v>52823</v>
      </c>
      <c r="N42" s="1">
        <f t="shared" si="5"/>
        <v>697.1</v>
      </c>
      <c r="O42" s="11">
        <f t="shared" si="6"/>
        <v>248608</v>
      </c>
    </row>
    <row r="43" spans="1:15" ht="18.5" customHeight="1" x14ac:dyDescent="0.2">
      <c r="A43" s="24">
        <v>13</v>
      </c>
      <c r="B43" s="1">
        <v>0</v>
      </c>
      <c r="C43" s="11">
        <v>0</v>
      </c>
      <c r="D43" s="1">
        <v>225.97</v>
      </c>
      <c r="E43" s="11">
        <v>33659</v>
      </c>
      <c r="F43" s="1">
        <v>85.01</v>
      </c>
      <c r="G43" s="11">
        <v>16286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310.98</v>
      </c>
      <c r="M43" s="11">
        <f t="shared" si="4"/>
        <v>49945</v>
      </c>
      <c r="N43" s="1">
        <f t="shared" si="5"/>
        <v>603.59</v>
      </c>
      <c r="O43" s="11">
        <f t="shared" si="6"/>
        <v>228934</v>
      </c>
    </row>
    <row r="44" spans="1:15" ht="18.5" customHeight="1" x14ac:dyDescent="0.2">
      <c r="A44" s="24">
        <v>14</v>
      </c>
      <c r="B44" s="1">
        <v>0.46</v>
      </c>
      <c r="C44" s="11">
        <v>140</v>
      </c>
      <c r="D44" s="1">
        <v>52.41</v>
      </c>
      <c r="E44" s="11">
        <v>8352</v>
      </c>
      <c r="F44" s="1">
        <v>88.77</v>
      </c>
      <c r="G44" s="11">
        <v>17245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141.63999999999999</v>
      </c>
      <c r="M44" s="11">
        <f t="shared" si="4"/>
        <v>25737</v>
      </c>
      <c r="N44" s="1">
        <f t="shared" si="5"/>
        <v>592.07999999999993</v>
      </c>
      <c r="O44" s="11">
        <f t="shared" si="6"/>
        <v>317134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8.86</v>
      </c>
      <c r="E45" s="11">
        <v>1718</v>
      </c>
      <c r="F45" s="1">
        <v>34.61</v>
      </c>
      <c r="G45" s="11">
        <v>7499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43.47</v>
      </c>
      <c r="M45" s="11">
        <f t="shared" si="4"/>
        <v>9217</v>
      </c>
      <c r="N45" s="1">
        <f t="shared" si="5"/>
        <v>344</v>
      </c>
      <c r="O45" s="11">
        <f t="shared" si="6"/>
        <v>210399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34.92</v>
      </c>
      <c r="G46" s="11">
        <v>7658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34.92</v>
      </c>
      <c r="M46" s="11">
        <f t="shared" si="4"/>
        <v>7658</v>
      </c>
      <c r="N46" s="1">
        <f t="shared" si="5"/>
        <v>96.740000000000009</v>
      </c>
      <c r="O46" s="11">
        <f t="shared" si="6"/>
        <v>50271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18.2</v>
      </c>
      <c r="G47" s="11">
        <v>4075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18.2</v>
      </c>
      <c r="M47" s="11">
        <f t="shared" si="4"/>
        <v>4075</v>
      </c>
      <c r="N47" s="1">
        <f t="shared" si="5"/>
        <v>43.91</v>
      </c>
      <c r="O47" s="11">
        <f t="shared" si="6"/>
        <v>22258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13.23</v>
      </c>
      <c r="G48" s="11">
        <v>2929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13.23</v>
      </c>
      <c r="M48" s="11">
        <f t="shared" si="4"/>
        <v>2929</v>
      </c>
      <c r="N48" s="1">
        <f t="shared" si="5"/>
        <v>37.67</v>
      </c>
      <c r="O48" s="11">
        <f t="shared" si="6"/>
        <v>19412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5.95</v>
      </c>
      <c r="G49" s="11">
        <v>1370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5.95</v>
      </c>
      <c r="M49" s="11">
        <f t="shared" si="4"/>
        <v>1370</v>
      </c>
      <c r="N49" s="1">
        <f t="shared" si="5"/>
        <v>20.69</v>
      </c>
      <c r="O49" s="11">
        <f t="shared" si="6"/>
        <v>11789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1.29</v>
      </c>
      <c r="G50" s="12">
        <v>215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1.29</v>
      </c>
      <c r="M50" s="12">
        <f t="shared" si="4"/>
        <v>215</v>
      </c>
      <c r="N50" s="2">
        <f t="shared" si="5"/>
        <v>26.58</v>
      </c>
      <c r="O50" s="12">
        <f t="shared" si="6"/>
        <v>16576</v>
      </c>
    </row>
    <row r="51" spans="1:15" ht="18.5" customHeight="1" thickTop="1" x14ac:dyDescent="0.2">
      <c r="A51" s="27" t="s">
        <v>17</v>
      </c>
      <c r="B51" s="3">
        <f t="shared" ref="B51:O51" si="7">SUM(B31:B50)</f>
        <v>0.46</v>
      </c>
      <c r="C51" s="13">
        <f t="shared" si="7"/>
        <v>140</v>
      </c>
      <c r="D51" s="3">
        <f t="shared" si="7"/>
        <v>735.57999999999993</v>
      </c>
      <c r="E51" s="13">
        <f t="shared" si="7"/>
        <v>109829</v>
      </c>
      <c r="F51" s="3">
        <f t="shared" si="7"/>
        <v>394.16</v>
      </c>
      <c r="G51" s="13">
        <f t="shared" si="7"/>
        <v>76218</v>
      </c>
      <c r="H51" s="3">
        <f t="shared" si="7"/>
        <v>0.04</v>
      </c>
      <c r="I51" s="13">
        <f t="shared" si="7"/>
        <v>0</v>
      </c>
      <c r="J51" s="3">
        <f t="shared" si="7"/>
        <v>0.79</v>
      </c>
      <c r="K51" s="13">
        <f t="shared" si="7"/>
        <v>0</v>
      </c>
      <c r="L51" s="3">
        <f t="shared" si="7"/>
        <v>1131.0300000000002</v>
      </c>
      <c r="M51" s="14">
        <f t="shared" si="7"/>
        <v>186187</v>
      </c>
      <c r="N51" s="3">
        <f t="shared" si="7"/>
        <v>3357.5499999999997</v>
      </c>
      <c r="O51" s="13">
        <f t="shared" si="7"/>
        <v>1365277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27.15</v>
      </c>
      <c r="C55" s="16"/>
      <c r="D55" s="3">
        <v>745</v>
      </c>
      <c r="E55" s="16"/>
      <c r="F55" s="3">
        <v>1.31</v>
      </c>
      <c r="G55" s="16"/>
      <c r="H55" s="3">
        <v>18.29</v>
      </c>
      <c r="I55" s="13">
        <v>15234</v>
      </c>
      <c r="J55" s="3">
        <v>0</v>
      </c>
      <c r="K55" s="16"/>
      <c r="L55" s="3">
        <f>B55+D55+F55+H55+J55</f>
        <v>791.74999999999989</v>
      </c>
      <c r="M55" s="16"/>
      <c r="N55" s="3">
        <f>L55+N51</f>
        <v>4149.2999999999993</v>
      </c>
      <c r="O55" s="17">
        <f>O51</f>
        <v>1365277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A2B6-B5B5-42FF-94FA-E1919067884B}">
  <sheetPr codeName="Sheet34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60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227.75</v>
      </c>
      <c r="C6" s="11">
        <v>0</v>
      </c>
      <c r="D6" s="1">
        <v>31.81</v>
      </c>
      <c r="E6" s="11">
        <v>0</v>
      </c>
      <c r="F6" s="1">
        <v>0</v>
      </c>
      <c r="G6" s="11">
        <v>0</v>
      </c>
      <c r="H6" s="1">
        <v>7.24</v>
      </c>
      <c r="I6" s="11">
        <v>0</v>
      </c>
      <c r="J6" s="1">
        <v>0.14000000000000001</v>
      </c>
      <c r="K6" s="11">
        <v>0</v>
      </c>
      <c r="L6" s="1">
        <v>7.94</v>
      </c>
      <c r="M6" s="11">
        <v>0</v>
      </c>
      <c r="N6" s="1">
        <f t="shared" ref="N6:N25" si="0">SUM(B6,D6,F6,H6,J6,L6)</f>
        <v>274.88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306.60000000000002</v>
      </c>
      <c r="C7" s="11">
        <v>0</v>
      </c>
      <c r="D7" s="1">
        <v>27.71</v>
      </c>
      <c r="E7" s="11">
        <v>0</v>
      </c>
      <c r="F7" s="1">
        <v>0</v>
      </c>
      <c r="G7" s="11">
        <v>0</v>
      </c>
      <c r="H7" s="1">
        <v>7.35</v>
      </c>
      <c r="I7" s="11">
        <v>400</v>
      </c>
      <c r="J7" s="1">
        <v>0</v>
      </c>
      <c r="K7" s="11">
        <v>0</v>
      </c>
      <c r="L7" s="1">
        <v>8.7899999999999991</v>
      </c>
      <c r="M7" s="11">
        <v>213</v>
      </c>
      <c r="N7" s="1">
        <f t="shared" si="0"/>
        <v>350.45000000000005</v>
      </c>
      <c r="O7" s="11">
        <f t="shared" si="1"/>
        <v>613</v>
      </c>
    </row>
    <row r="8" spans="1:16" s="23" customFormat="1" ht="18.5" customHeight="1" x14ac:dyDescent="0.55000000000000004">
      <c r="A8" s="24">
        <v>3</v>
      </c>
      <c r="B8" s="1">
        <v>266.95</v>
      </c>
      <c r="C8" s="11">
        <v>6960</v>
      </c>
      <c r="D8" s="1">
        <v>43.84</v>
      </c>
      <c r="E8" s="11">
        <v>1374</v>
      </c>
      <c r="F8" s="1">
        <v>0</v>
      </c>
      <c r="G8" s="11">
        <v>0</v>
      </c>
      <c r="H8" s="1">
        <v>13.5</v>
      </c>
      <c r="I8" s="11">
        <v>1709</v>
      </c>
      <c r="J8" s="1">
        <v>0</v>
      </c>
      <c r="K8" s="11">
        <v>0</v>
      </c>
      <c r="L8" s="1">
        <v>8.74</v>
      </c>
      <c r="M8" s="11">
        <v>528</v>
      </c>
      <c r="N8" s="1">
        <f t="shared" si="0"/>
        <v>333.03</v>
      </c>
      <c r="O8" s="11">
        <f t="shared" si="1"/>
        <v>10571</v>
      </c>
    </row>
    <row r="9" spans="1:16" s="23" customFormat="1" ht="18.5" customHeight="1" x14ac:dyDescent="0.55000000000000004">
      <c r="A9" s="24">
        <v>4</v>
      </c>
      <c r="B9" s="1">
        <v>230.93</v>
      </c>
      <c r="C9" s="11">
        <v>19235</v>
      </c>
      <c r="D9" s="1">
        <v>70.44</v>
      </c>
      <c r="E9" s="11">
        <v>5629</v>
      </c>
      <c r="F9" s="1">
        <v>0</v>
      </c>
      <c r="G9" s="11">
        <v>0</v>
      </c>
      <c r="H9" s="1">
        <v>2.0499999999999998</v>
      </c>
      <c r="I9" s="11">
        <v>335</v>
      </c>
      <c r="J9" s="1">
        <v>0.1</v>
      </c>
      <c r="K9" s="11">
        <v>6</v>
      </c>
      <c r="L9" s="1">
        <v>27.74</v>
      </c>
      <c r="M9" s="11">
        <v>2784</v>
      </c>
      <c r="N9" s="1">
        <f t="shared" si="0"/>
        <v>331.26000000000005</v>
      </c>
      <c r="O9" s="11">
        <f t="shared" si="1"/>
        <v>27989</v>
      </c>
    </row>
    <row r="10" spans="1:16" s="23" customFormat="1" ht="18.5" customHeight="1" x14ac:dyDescent="0.55000000000000004">
      <c r="A10" s="24">
        <v>5</v>
      </c>
      <c r="B10" s="1">
        <v>56.31</v>
      </c>
      <c r="C10" s="11">
        <v>7576</v>
      </c>
      <c r="D10" s="1">
        <v>88.79</v>
      </c>
      <c r="E10" s="11">
        <v>11527</v>
      </c>
      <c r="F10" s="1">
        <v>0.15</v>
      </c>
      <c r="G10" s="11">
        <v>14</v>
      </c>
      <c r="H10" s="1">
        <v>3.66</v>
      </c>
      <c r="I10" s="11">
        <v>660</v>
      </c>
      <c r="J10" s="1">
        <v>0</v>
      </c>
      <c r="K10" s="11">
        <v>0</v>
      </c>
      <c r="L10" s="1">
        <v>16.760000000000002</v>
      </c>
      <c r="M10" s="11">
        <v>1888</v>
      </c>
      <c r="N10" s="1">
        <f t="shared" si="0"/>
        <v>165.67000000000002</v>
      </c>
      <c r="O10" s="11">
        <f t="shared" si="1"/>
        <v>21665</v>
      </c>
    </row>
    <row r="11" spans="1:16" s="23" customFormat="1" ht="18.5" customHeight="1" x14ac:dyDescent="0.55000000000000004">
      <c r="A11" s="24">
        <v>6</v>
      </c>
      <c r="B11" s="1">
        <v>58.75</v>
      </c>
      <c r="C11" s="11">
        <v>12219</v>
      </c>
      <c r="D11" s="1">
        <v>78.36</v>
      </c>
      <c r="E11" s="11">
        <v>15645</v>
      </c>
      <c r="F11" s="1">
        <v>0</v>
      </c>
      <c r="G11" s="11">
        <v>0</v>
      </c>
      <c r="H11" s="1">
        <v>1.35</v>
      </c>
      <c r="I11" s="11">
        <v>264</v>
      </c>
      <c r="J11" s="1">
        <v>0.24</v>
      </c>
      <c r="K11" s="11">
        <v>36</v>
      </c>
      <c r="L11" s="1">
        <v>2.91</v>
      </c>
      <c r="M11" s="11">
        <v>410</v>
      </c>
      <c r="N11" s="1">
        <f t="shared" si="0"/>
        <v>141.61000000000001</v>
      </c>
      <c r="O11" s="11">
        <f t="shared" si="1"/>
        <v>28574</v>
      </c>
    </row>
    <row r="12" spans="1:16" s="23" customFormat="1" ht="18.5" customHeight="1" x14ac:dyDescent="0.55000000000000004">
      <c r="A12" s="24">
        <v>7</v>
      </c>
      <c r="B12" s="1">
        <v>36.89</v>
      </c>
      <c r="C12" s="11">
        <v>11075</v>
      </c>
      <c r="D12" s="1">
        <v>111.63</v>
      </c>
      <c r="E12" s="11">
        <v>29747</v>
      </c>
      <c r="F12" s="1">
        <v>0</v>
      </c>
      <c r="G12" s="11">
        <v>0</v>
      </c>
      <c r="H12" s="1">
        <v>4.99</v>
      </c>
      <c r="I12" s="11">
        <v>1027</v>
      </c>
      <c r="J12" s="1">
        <v>0</v>
      </c>
      <c r="K12" s="11">
        <v>0</v>
      </c>
      <c r="L12" s="1">
        <v>2.37</v>
      </c>
      <c r="M12" s="11">
        <v>387</v>
      </c>
      <c r="N12" s="1">
        <f t="shared" si="0"/>
        <v>155.88</v>
      </c>
      <c r="O12" s="11">
        <f t="shared" si="1"/>
        <v>42236</v>
      </c>
    </row>
    <row r="13" spans="1:16" s="23" customFormat="1" ht="18.5" customHeight="1" x14ac:dyDescent="0.55000000000000004">
      <c r="A13" s="24">
        <v>8</v>
      </c>
      <c r="B13" s="1">
        <v>58.13</v>
      </c>
      <c r="C13" s="11">
        <v>20655</v>
      </c>
      <c r="D13" s="1">
        <v>133.62</v>
      </c>
      <c r="E13" s="11">
        <v>42865</v>
      </c>
      <c r="F13" s="1">
        <v>0</v>
      </c>
      <c r="G13" s="11">
        <v>0</v>
      </c>
      <c r="H13" s="1">
        <v>47.38</v>
      </c>
      <c r="I13" s="11">
        <v>10044</v>
      </c>
      <c r="J13" s="1">
        <v>0</v>
      </c>
      <c r="K13" s="11">
        <v>0</v>
      </c>
      <c r="L13" s="1">
        <v>23.77</v>
      </c>
      <c r="M13" s="11">
        <v>4138</v>
      </c>
      <c r="N13" s="1">
        <f t="shared" si="0"/>
        <v>262.89999999999998</v>
      </c>
      <c r="O13" s="11">
        <f t="shared" si="1"/>
        <v>77702</v>
      </c>
    </row>
    <row r="14" spans="1:16" s="23" customFormat="1" ht="18.5" customHeight="1" x14ac:dyDescent="0.55000000000000004">
      <c r="A14" s="24">
        <v>9</v>
      </c>
      <c r="B14" s="1">
        <v>194.99</v>
      </c>
      <c r="C14" s="11">
        <v>82898</v>
      </c>
      <c r="D14" s="1">
        <v>47.17</v>
      </c>
      <c r="E14" s="11">
        <v>17487</v>
      </c>
      <c r="F14" s="1">
        <v>0</v>
      </c>
      <c r="G14" s="11">
        <v>0</v>
      </c>
      <c r="H14" s="1">
        <v>15.88</v>
      </c>
      <c r="I14" s="11">
        <v>3426</v>
      </c>
      <c r="J14" s="1">
        <v>0</v>
      </c>
      <c r="K14" s="11">
        <v>0</v>
      </c>
      <c r="L14" s="1">
        <v>0.57999999999999996</v>
      </c>
      <c r="M14" s="11">
        <v>108</v>
      </c>
      <c r="N14" s="1">
        <f t="shared" si="0"/>
        <v>258.62</v>
      </c>
      <c r="O14" s="11">
        <f t="shared" si="1"/>
        <v>103919</v>
      </c>
    </row>
    <row r="15" spans="1:16" s="23" customFormat="1" ht="18.5" customHeight="1" x14ac:dyDescent="0.55000000000000004">
      <c r="A15" s="24">
        <v>10</v>
      </c>
      <c r="B15" s="1">
        <v>476.36</v>
      </c>
      <c r="C15" s="11">
        <v>232851</v>
      </c>
      <c r="D15" s="1">
        <v>30.89</v>
      </c>
      <c r="E15" s="11">
        <v>13983</v>
      </c>
      <c r="F15" s="1">
        <v>0</v>
      </c>
      <c r="G15" s="11">
        <v>0</v>
      </c>
      <c r="H15" s="1">
        <v>11.69</v>
      </c>
      <c r="I15" s="11">
        <v>2509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518.94000000000005</v>
      </c>
      <c r="O15" s="11">
        <f t="shared" si="1"/>
        <v>249343</v>
      </c>
    </row>
    <row r="16" spans="1:16" s="23" customFormat="1" ht="18.5" customHeight="1" x14ac:dyDescent="0.55000000000000004">
      <c r="A16" s="24">
        <v>11</v>
      </c>
      <c r="B16" s="1">
        <v>729.84</v>
      </c>
      <c r="C16" s="11">
        <v>387592</v>
      </c>
      <c r="D16" s="1">
        <v>86.47</v>
      </c>
      <c r="E16" s="11">
        <v>40874</v>
      </c>
      <c r="F16" s="1">
        <v>0.22</v>
      </c>
      <c r="G16" s="11">
        <v>60</v>
      </c>
      <c r="H16" s="1">
        <v>28.13</v>
      </c>
      <c r="I16" s="11">
        <v>6314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844.66000000000008</v>
      </c>
      <c r="O16" s="11">
        <f t="shared" si="1"/>
        <v>434840</v>
      </c>
    </row>
    <row r="17" spans="1:15" s="23" customFormat="1" ht="18.5" customHeight="1" x14ac:dyDescent="0.55000000000000004">
      <c r="A17" s="24">
        <v>12</v>
      </c>
      <c r="B17" s="1">
        <v>1031.56</v>
      </c>
      <c r="C17" s="11">
        <v>586544</v>
      </c>
      <c r="D17" s="1">
        <v>100.12</v>
      </c>
      <c r="E17" s="11">
        <v>50441</v>
      </c>
      <c r="F17" s="1">
        <v>11.96</v>
      </c>
      <c r="G17" s="11">
        <v>2966</v>
      </c>
      <c r="H17" s="1">
        <v>7.95</v>
      </c>
      <c r="I17" s="11">
        <v>1777</v>
      </c>
      <c r="J17" s="1">
        <v>0</v>
      </c>
      <c r="K17" s="11">
        <v>0</v>
      </c>
      <c r="L17" s="1">
        <v>0.03</v>
      </c>
      <c r="M17" s="11">
        <v>6</v>
      </c>
      <c r="N17" s="1">
        <f t="shared" si="0"/>
        <v>1151.6199999999999</v>
      </c>
      <c r="O17" s="11">
        <f t="shared" si="1"/>
        <v>641734</v>
      </c>
    </row>
    <row r="18" spans="1:15" s="23" customFormat="1" ht="18.5" customHeight="1" x14ac:dyDescent="0.55000000000000004">
      <c r="A18" s="24">
        <v>13</v>
      </c>
      <c r="B18" s="1">
        <v>984.73</v>
      </c>
      <c r="C18" s="11">
        <v>584282</v>
      </c>
      <c r="D18" s="1">
        <v>61.1</v>
      </c>
      <c r="E18" s="11">
        <v>31342</v>
      </c>
      <c r="F18" s="1">
        <v>27.57</v>
      </c>
      <c r="G18" s="11">
        <v>8114</v>
      </c>
      <c r="H18" s="1">
        <v>1.59</v>
      </c>
      <c r="I18" s="11">
        <v>374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1074.9899999999998</v>
      </c>
      <c r="O18" s="11">
        <f t="shared" si="1"/>
        <v>624112</v>
      </c>
    </row>
    <row r="19" spans="1:15" s="23" customFormat="1" ht="18.5" customHeight="1" x14ac:dyDescent="0.55000000000000004">
      <c r="A19" s="24">
        <v>14</v>
      </c>
      <c r="B19" s="1">
        <v>1059.06</v>
      </c>
      <c r="C19" s="11">
        <v>673528</v>
      </c>
      <c r="D19" s="1">
        <v>53.88</v>
      </c>
      <c r="E19" s="11">
        <v>28695</v>
      </c>
      <c r="F19" s="1">
        <v>21.71</v>
      </c>
      <c r="G19" s="11">
        <v>6259</v>
      </c>
      <c r="H19" s="1">
        <v>0.68</v>
      </c>
      <c r="I19" s="11">
        <v>163</v>
      </c>
      <c r="J19" s="1">
        <v>0</v>
      </c>
      <c r="K19" s="11">
        <v>0</v>
      </c>
      <c r="L19" s="1">
        <v>0.15</v>
      </c>
      <c r="M19" s="11">
        <v>32</v>
      </c>
      <c r="N19" s="1">
        <f t="shared" si="0"/>
        <v>1135.4800000000002</v>
      </c>
      <c r="O19" s="11">
        <f t="shared" si="1"/>
        <v>708677</v>
      </c>
    </row>
    <row r="20" spans="1:15" s="23" customFormat="1" ht="18.5" customHeight="1" x14ac:dyDescent="0.55000000000000004">
      <c r="A20" s="24">
        <v>15</v>
      </c>
      <c r="B20" s="1">
        <v>696.41</v>
      </c>
      <c r="C20" s="11">
        <v>457395</v>
      </c>
      <c r="D20" s="1">
        <v>15.13</v>
      </c>
      <c r="E20" s="11">
        <v>8244</v>
      </c>
      <c r="F20" s="1">
        <v>12.02</v>
      </c>
      <c r="G20" s="11">
        <v>3709</v>
      </c>
      <c r="H20" s="1">
        <v>0.47</v>
      </c>
      <c r="I20" s="11">
        <v>132</v>
      </c>
      <c r="J20" s="1">
        <v>0</v>
      </c>
      <c r="K20" s="11">
        <v>0</v>
      </c>
      <c r="L20" s="1">
        <v>0.01</v>
      </c>
      <c r="M20" s="11">
        <v>2</v>
      </c>
      <c r="N20" s="1">
        <f t="shared" si="0"/>
        <v>724.04</v>
      </c>
      <c r="O20" s="11">
        <f t="shared" si="1"/>
        <v>469482</v>
      </c>
    </row>
    <row r="21" spans="1:15" s="23" customFormat="1" ht="18.5" customHeight="1" x14ac:dyDescent="0.55000000000000004">
      <c r="A21" s="24">
        <v>16</v>
      </c>
      <c r="B21" s="1">
        <v>291.97000000000003</v>
      </c>
      <c r="C21" s="11">
        <v>196193</v>
      </c>
      <c r="D21" s="1">
        <v>12.73</v>
      </c>
      <c r="E21" s="11">
        <v>6855</v>
      </c>
      <c r="F21" s="1">
        <v>0.98</v>
      </c>
      <c r="G21" s="11">
        <v>284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305.68000000000006</v>
      </c>
      <c r="O21" s="11">
        <f t="shared" si="1"/>
        <v>203332</v>
      </c>
    </row>
    <row r="22" spans="1:15" s="23" customFormat="1" ht="18.5" customHeight="1" x14ac:dyDescent="0.55000000000000004">
      <c r="A22" s="24">
        <v>17</v>
      </c>
      <c r="B22" s="1">
        <v>137.56</v>
      </c>
      <c r="C22" s="11">
        <v>93994</v>
      </c>
      <c r="D22" s="1">
        <v>16.11</v>
      </c>
      <c r="E22" s="11">
        <v>8955</v>
      </c>
      <c r="F22" s="1">
        <v>1.02</v>
      </c>
      <c r="G22" s="11">
        <v>305</v>
      </c>
      <c r="H22" s="1">
        <v>0.2</v>
      </c>
      <c r="I22" s="11">
        <v>50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154.89000000000001</v>
      </c>
      <c r="O22" s="11">
        <f t="shared" si="1"/>
        <v>103304</v>
      </c>
    </row>
    <row r="23" spans="1:15" s="23" customFormat="1" ht="18.5" customHeight="1" x14ac:dyDescent="0.55000000000000004">
      <c r="A23" s="24">
        <v>18</v>
      </c>
      <c r="B23" s="1">
        <v>73.58</v>
      </c>
      <c r="C23" s="11">
        <v>47589</v>
      </c>
      <c r="D23" s="1">
        <v>12.49</v>
      </c>
      <c r="E23" s="11">
        <v>6404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0.35</v>
      </c>
      <c r="M23" s="11">
        <v>79</v>
      </c>
      <c r="N23" s="1">
        <f t="shared" si="0"/>
        <v>86.419999999999987</v>
      </c>
      <c r="O23" s="11">
        <f t="shared" si="1"/>
        <v>54072</v>
      </c>
    </row>
    <row r="24" spans="1:15" s="23" customFormat="1" ht="18.5" customHeight="1" x14ac:dyDescent="0.55000000000000004">
      <c r="A24" s="24">
        <v>19</v>
      </c>
      <c r="B24" s="1">
        <v>57.57</v>
      </c>
      <c r="C24" s="11">
        <v>38786</v>
      </c>
      <c r="D24" s="1">
        <v>7.04</v>
      </c>
      <c r="E24" s="11">
        <v>4013</v>
      </c>
      <c r="F24" s="1">
        <v>0.02</v>
      </c>
      <c r="G24" s="11">
        <v>8</v>
      </c>
      <c r="H24" s="1">
        <v>0</v>
      </c>
      <c r="I24" s="11">
        <v>0</v>
      </c>
      <c r="J24" s="1">
        <v>0</v>
      </c>
      <c r="K24" s="11">
        <v>0</v>
      </c>
      <c r="L24" s="1">
        <v>0.3</v>
      </c>
      <c r="M24" s="11">
        <v>78</v>
      </c>
      <c r="N24" s="1">
        <f t="shared" si="0"/>
        <v>64.929999999999993</v>
      </c>
      <c r="O24" s="11">
        <f t="shared" si="1"/>
        <v>42885</v>
      </c>
    </row>
    <row r="25" spans="1:15" s="23" customFormat="1" ht="18.5" customHeight="1" thickBot="1" x14ac:dyDescent="0.6">
      <c r="A25" s="26" t="s">
        <v>21</v>
      </c>
      <c r="B25" s="2">
        <v>60.23</v>
      </c>
      <c r="C25" s="12">
        <v>41481</v>
      </c>
      <c r="D25" s="2">
        <v>6.78</v>
      </c>
      <c r="E25" s="12">
        <v>3807</v>
      </c>
      <c r="F25" s="2">
        <v>0.98</v>
      </c>
      <c r="G25" s="12">
        <v>357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67.989999999999995</v>
      </c>
      <c r="O25" s="12">
        <f t="shared" si="1"/>
        <v>45645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7036.17</v>
      </c>
      <c r="C26" s="13">
        <f t="shared" si="2"/>
        <v>3500853</v>
      </c>
      <c r="D26" s="3">
        <f t="shared" si="2"/>
        <v>1036.1100000000001</v>
      </c>
      <c r="E26" s="13">
        <f t="shared" si="2"/>
        <v>327887</v>
      </c>
      <c r="F26" s="3">
        <f t="shared" si="2"/>
        <v>76.63</v>
      </c>
      <c r="G26" s="13">
        <f t="shared" si="2"/>
        <v>22076</v>
      </c>
      <c r="H26" s="3">
        <f t="shared" si="2"/>
        <v>154.10999999999999</v>
      </c>
      <c r="I26" s="13">
        <f t="shared" si="2"/>
        <v>29184</v>
      </c>
      <c r="J26" s="3">
        <f t="shared" si="2"/>
        <v>0.48</v>
      </c>
      <c r="K26" s="13">
        <f t="shared" si="2"/>
        <v>42</v>
      </c>
      <c r="L26" s="3">
        <f t="shared" si="2"/>
        <v>100.44</v>
      </c>
      <c r="M26" s="13">
        <f t="shared" si="2"/>
        <v>10653</v>
      </c>
      <c r="N26" s="3">
        <f t="shared" si="2"/>
        <v>8403.94</v>
      </c>
      <c r="O26" s="14">
        <f t="shared" si="2"/>
        <v>3890695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0.88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0.88</v>
      </c>
      <c r="M31" s="11">
        <f t="shared" ref="M31:M50" si="4">SUM(C31,E31,G31,I31,K31)</f>
        <v>0</v>
      </c>
      <c r="N31" s="1">
        <f t="shared" ref="N31:N50" si="5">SUM(L31,N6)</f>
        <v>275.76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4.75</v>
      </c>
      <c r="G32" s="11">
        <v>75</v>
      </c>
      <c r="H32" s="1">
        <v>0</v>
      </c>
      <c r="I32" s="11">
        <v>0</v>
      </c>
      <c r="J32" s="1">
        <v>0.38</v>
      </c>
      <c r="K32" s="11">
        <v>9</v>
      </c>
      <c r="L32" s="1">
        <f t="shared" si="3"/>
        <v>5.13</v>
      </c>
      <c r="M32" s="11">
        <f t="shared" si="4"/>
        <v>84</v>
      </c>
      <c r="N32" s="1">
        <f t="shared" si="5"/>
        <v>355.58000000000004</v>
      </c>
      <c r="O32" s="11">
        <f t="shared" si="6"/>
        <v>697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0.43</v>
      </c>
      <c r="G33" s="11">
        <v>21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0.43</v>
      </c>
      <c r="M33" s="11">
        <f t="shared" si="4"/>
        <v>21</v>
      </c>
      <c r="N33" s="1">
        <f t="shared" si="5"/>
        <v>333.46</v>
      </c>
      <c r="O33" s="11">
        <f t="shared" si="6"/>
        <v>10592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23.78</v>
      </c>
      <c r="G34" s="11">
        <v>2493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23.78</v>
      </c>
      <c r="M34" s="11">
        <f t="shared" si="4"/>
        <v>2493</v>
      </c>
      <c r="N34" s="1">
        <f t="shared" si="5"/>
        <v>355.04000000000008</v>
      </c>
      <c r="O34" s="11">
        <f t="shared" si="6"/>
        <v>30482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4.9400000000000004</v>
      </c>
      <c r="E35" s="11">
        <v>905</v>
      </c>
      <c r="F35" s="1">
        <v>36.39</v>
      </c>
      <c r="G35" s="11">
        <v>4535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41.33</v>
      </c>
      <c r="M35" s="11">
        <f t="shared" si="4"/>
        <v>5440</v>
      </c>
      <c r="N35" s="1">
        <f t="shared" si="5"/>
        <v>207</v>
      </c>
      <c r="O35" s="11">
        <f t="shared" si="6"/>
        <v>27105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0.3</v>
      </c>
      <c r="E36" s="11">
        <v>58</v>
      </c>
      <c r="F36" s="1">
        <v>33.340000000000003</v>
      </c>
      <c r="G36" s="11">
        <v>4668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33.64</v>
      </c>
      <c r="M36" s="11">
        <f t="shared" si="4"/>
        <v>4726</v>
      </c>
      <c r="N36" s="1">
        <f t="shared" si="5"/>
        <v>175.25</v>
      </c>
      <c r="O36" s="11">
        <f t="shared" si="6"/>
        <v>33300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0.89</v>
      </c>
      <c r="E37" s="11">
        <v>182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0.89</v>
      </c>
      <c r="M37" s="11">
        <f t="shared" si="4"/>
        <v>182</v>
      </c>
      <c r="N37" s="1">
        <f t="shared" si="5"/>
        <v>156.76999999999998</v>
      </c>
      <c r="O37" s="11">
        <f t="shared" si="6"/>
        <v>42418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262.89999999999998</v>
      </c>
      <c r="O38" s="11">
        <f t="shared" si="6"/>
        <v>77702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3.83</v>
      </c>
      <c r="E39" s="11">
        <v>830</v>
      </c>
      <c r="F39" s="1">
        <v>6.77</v>
      </c>
      <c r="G39" s="11">
        <v>1299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10.6</v>
      </c>
      <c r="M39" s="11">
        <f t="shared" si="4"/>
        <v>2129</v>
      </c>
      <c r="N39" s="1">
        <f t="shared" si="5"/>
        <v>269.22000000000003</v>
      </c>
      <c r="O39" s="11">
        <f t="shared" si="6"/>
        <v>106048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10.119999999999999</v>
      </c>
      <c r="E40" s="11">
        <v>2081</v>
      </c>
      <c r="F40" s="1">
        <v>16.829999999999998</v>
      </c>
      <c r="G40" s="11">
        <v>3212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26.949999999999996</v>
      </c>
      <c r="M40" s="11">
        <f t="shared" si="4"/>
        <v>5293</v>
      </c>
      <c r="N40" s="1">
        <f t="shared" si="5"/>
        <v>545.8900000000001</v>
      </c>
      <c r="O40" s="11">
        <f t="shared" si="6"/>
        <v>254636</v>
      </c>
    </row>
    <row r="41" spans="1:15" ht="18.5" customHeight="1" x14ac:dyDescent="0.2">
      <c r="A41" s="24">
        <v>11</v>
      </c>
      <c r="B41" s="1">
        <v>0.08</v>
      </c>
      <c r="C41" s="11">
        <v>22</v>
      </c>
      <c r="D41" s="1">
        <v>10.050000000000001</v>
      </c>
      <c r="E41" s="11">
        <v>1748</v>
      </c>
      <c r="F41" s="1">
        <v>52.43</v>
      </c>
      <c r="G41" s="11">
        <v>9068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62.56</v>
      </c>
      <c r="M41" s="11">
        <f t="shared" si="4"/>
        <v>10838</v>
      </c>
      <c r="N41" s="1">
        <f t="shared" si="5"/>
        <v>907.22</v>
      </c>
      <c r="O41" s="11">
        <f t="shared" si="6"/>
        <v>445678</v>
      </c>
    </row>
    <row r="42" spans="1:15" ht="18.5" customHeight="1" x14ac:dyDescent="0.2">
      <c r="A42" s="24">
        <v>12</v>
      </c>
      <c r="B42" s="1">
        <v>1.1000000000000001</v>
      </c>
      <c r="C42" s="11">
        <v>228</v>
      </c>
      <c r="D42" s="1">
        <v>44.57</v>
      </c>
      <c r="E42" s="11">
        <v>8613</v>
      </c>
      <c r="F42" s="1">
        <v>155.03</v>
      </c>
      <c r="G42" s="11">
        <v>30803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200.7</v>
      </c>
      <c r="M42" s="11">
        <f t="shared" si="4"/>
        <v>39644</v>
      </c>
      <c r="N42" s="1">
        <f t="shared" si="5"/>
        <v>1352.32</v>
      </c>
      <c r="O42" s="11">
        <f t="shared" si="6"/>
        <v>681378</v>
      </c>
    </row>
    <row r="43" spans="1:15" ht="18.5" customHeight="1" x14ac:dyDescent="0.2">
      <c r="A43" s="24">
        <v>13</v>
      </c>
      <c r="B43" s="1">
        <v>2.31</v>
      </c>
      <c r="C43" s="11">
        <v>588</v>
      </c>
      <c r="D43" s="1">
        <v>22.11</v>
      </c>
      <c r="E43" s="11">
        <v>3971</v>
      </c>
      <c r="F43" s="1">
        <v>270.64999999999998</v>
      </c>
      <c r="G43" s="11">
        <v>54476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295.07</v>
      </c>
      <c r="M43" s="11">
        <f t="shared" si="4"/>
        <v>59035</v>
      </c>
      <c r="N43" s="1">
        <f t="shared" si="5"/>
        <v>1370.0599999999997</v>
      </c>
      <c r="O43" s="11">
        <f t="shared" si="6"/>
        <v>683147</v>
      </c>
    </row>
    <row r="44" spans="1:15" ht="18.5" customHeight="1" x14ac:dyDescent="0.2">
      <c r="A44" s="24">
        <v>14</v>
      </c>
      <c r="B44" s="1">
        <v>4.84</v>
      </c>
      <c r="C44" s="11">
        <v>1364</v>
      </c>
      <c r="D44" s="1">
        <v>10.76</v>
      </c>
      <c r="E44" s="11">
        <v>2368</v>
      </c>
      <c r="F44" s="1">
        <v>419.24</v>
      </c>
      <c r="G44" s="11">
        <v>87888</v>
      </c>
      <c r="H44" s="1">
        <v>0</v>
      </c>
      <c r="I44" s="11">
        <v>0</v>
      </c>
      <c r="J44" s="1">
        <v>0.1</v>
      </c>
      <c r="K44" s="11">
        <v>22</v>
      </c>
      <c r="L44" s="1">
        <f t="shared" si="3"/>
        <v>434.94000000000005</v>
      </c>
      <c r="M44" s="11">
        <f t="shared" si="4"/>
        <v>91642</v>
      </c>
      <c r="N44" s="1">
        <f t="shared" si="5"/>
        <v>1570.4200000000003</v>
      </c>
      <c r="O44" s="11">
        <f t="shared" si="6"/>
        <v>800319</v>
      </c>
    </row>
    <row r="45" spans="1:15" ht="18.5" customHeight="1" x14ac:dyDescent="0.2">
      <c r="A45" s="24">
        <v>15</v>
      </c>
      <c r="B45" s="1">
        <v>5.94</v>
      </c>
      <c r="C45" s="11">
        <v>1599</v>
      </c>
      <c r="D45" s="1">
        <v>3.17</v>
      </c>
      <c r="E45" s="11">
        <v>683</v>
      </c>
      <c r="F45" s="1">
        <v>340.9</v>
      </c>
      <c r="G45" s="11">
        <v>70855</v>
      </c>
      <c r="H45" s="1">
        <v>0</v>
      </c>
      <c r="I45" s="11">
        <v>0</v>
      </c>
      <c r="J45" s="1">
        <v>0.19</v>
      </c>
      <c r="K45" s="11">
        <v>45</v>
      </c>
      <c r="L45" s="1">
        <f t="shared" si="3"/>
        <v>350.2</v>
      </c>
      <c r="M45" s="11">
        <f t="shared" si="4"/>
        <v>73182</v>
      </c>
      <c r="N45" s="1">
        <f t="shared" si="5"/>
        <v>1074.24</v>
      </c>
      <c r="O45" s="11">
        <f t="shared" si="6"/>
        <v>542664</v>
      </c>
    </row>
    <row r="46" spans="1:15" ht="18.5" customHeight="1" x14ac:dyDescent="0.2">
      <c r="A46" s="24">
        <v>16</v>
      </c>
      <c r="B46" s="1">
        <v>1.48</v>
      </c>
      <c r="C46" s="11">
        <v>497</v>
      </c>
      <c r="D46" s="1">
        <v>1.02</v>
      </c>
      <c r="E46" s="11">
        <v>203</v>
      </c>
      <c r="F46" s="1">
        <v>295.79000000000002</v>
      </c>
      <c r="G46" s="11">
        <v>63951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298.29000000000002</v>
      </c>
      <c r="M46" s="11">
        <f t="shared" si="4"/>
        <v>64651</v>
      </c>
      <c r="N46" s="1">
        <f t="shared" si="5"/>
        <v>603.97</v>
      </c>
      <c r="O46" s="11">
        <f t="shared" si="6"/>
        <v>267983</v>
      </c>
    </row>
    <row r="47" spans="1:15" ht="18.5" customHeight="1" x14ac:dyDescent="0.2">
      <c r="A47" s="24">
        <v>17</v>
      </c>
      <c r="B47" s="1">
        <v>0.61</v>
      </c>
      <c r="C47" s="11">
        <v>224</v>
      </c>
      <c r="D47" s="1">
        <v>0.14000000000000001</v>
      </c>
      <c r="E47" s="11">
        <v>36</v>
      </c>
      <c r="F47" s="1">
        <v>129.91999999999999</v>
      </c>
      <c r="G47" s="11">
        <v>29582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130.66999999999999</v>
      </c>
      <c r="M47" s="11">
        <f t="shared" si="4"/>
        <v>29842</v>
      </c>
      <c r="N47" s="1">
        <f t="shared" si="5"/>
        <v>285.56</v>
      </c>
      <c r="O47" s="11">
        <f t="shared" si="6"/>
        <v>133146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206.1</v>
      </c>
      <c r="G48" s="11">
        <v>47482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206.1</v>
      </c>
      <c r="M48" s="11">
        <f t="shared" si="4"/>
        <v>47482</v>
      </c>
      <c r="N48" s="1">
        <f t="shared" si="5"/>
        <v>292.52</v>
      </c>
      <c r="O48" s="11">
        <f t="shared" si="6"/>
        <v>101554</v>
      </c>
    </row>
    <row r="49" spans="1:15" ht="18.5" customHeight="1" x14ac:dyDescent="0.2">
      <c r="A49" s="24">
        <v>19</v>
      </c>
      <c r="B49" s="1">
        <v>0.41</v>
      </c>
      <c r="C49" s="11">
        <v>159</v>
      </c>
      <c r="D49" s="1">
        <v>1.02</v>
      </c>
      <c r="E49" s="11">
        <v>261</v>
      </c>
      <c r="F49" s="1">
        <v>70.88</v>
      </c>
      <c r="G49" s="11">
        <v>16555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72.31</v>
      </c>
      <c r="M49" s="11">
        <f t="shared" si="4"/>
        <v>16975</v>
      </c>
      <c r="N49" s="1">
        <f t="shared" si="5"/>
        <v>137.24</v>
      </c>
      <c r="O49" s="11">
        <f t="shared" si="6"/>
        <v>59860</v>
      </c>
    </row>
    <row r="50" spans="1:15" ht="18.5" customHeight="1" thickBot="1" x14ac:dyDescent="0.25">
      <c r="A50" s="26" t="s">
        <v>21</v>
      </c>
      <c r="B50" s="2">
        <v>1.1200000000000001</v>
      </c>
      <c r="C50" s="12">
        <v>266</v>
      </c>
      <c r="D50" s="2">
        <v>0</v>
      </c>
      <c r="E50" s="12">
        <v>0</v>
      </c>
      <c r="F50" s="2">
        <v>44.65</v>
      </c>
      <c r="G50" s="12">
        <v>10215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45.769999999999996</v>
      </c>
      <c r="M50" s="12">
        <f t="shared" si="4"/>
        <v>10481</v>
      </c>
      <c r="N50" s="2">
        <f t="shared" si="5"/>
        <v>113.75999999999999</v>
      </c>
      <c r="O50" s="12">
        <f t="shared" si="6"/>
        <v>56126</v>
      </c>
    </row>
    <row r="51" spans="1:15" ht="18.5" customHeight="1" thickTop="1" x14ac:dyDescent="0.2">
      <c r="A51" s="27" t="s">
        <v>17</v>
      </c>
      <c r="B51" s="3">
        <f t="shared" ref="B51:O51" si="7">SUM(B31:B50)</f>
        <v>17.89</v>
      </c>
      <c r="C51" s="13">
        <f t="shared" si="7"/>
        <v>4947</v>
      </c>
      <c r="D51" s="3">
        <f t="shared" si="7"/>
        <v>113.8</v>
      </c>
      <c r="E51" s="13">
        <f t="shared" si="7"/>
        <v>21939</v>
      </c>
      <c r="F51" s="3">
        <f t="shared" si="7"/>
        <v>2107.88</v>
      </c>
      <c r="G51" s="13">
        <f t="shared" si="7"/>
        <v>437178</v>
      </c>
      <c r="H51" s="3">
        <f t="shared" si="7"/>
        <v>0</v>
      </c>
      <c r="I51" s="13">
        <f t="shared" si="7"/>
        <v>0</v>
      </c>
      <c r="J51" s="3">
        <f t="shared" si="7"/>
        <v>0.66999999999999993</v>
      </c>
      <c r="K51" s="13">
        <f t="shared" si="7"/>
        <v>76</v>
      </c>
      <c r="L51" s="3">
        <f t="shared" si="7"/>
        <v>2240.2400000000002</v>
      </c>
      <c r="M51" s="14">
        <f t="shared" si="7"/>
        <v>464140</v>
      </c>
      <c r="N51" s="3">
        <f t="shared" si="7"/>
        <v>10644.18</v>
      </c>
      <c r="O51" s="13">
        <f t="shared" si="7"/>
        <v>4354835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237.69</v>
      </c>
      <c r="C55" s="16"/>
      <c r="D55" s="3">
        <v>1534.54</v>
      </c>
      <c r="E55" s="16"/>
      <c r="F55" s="3">
        <v>21.15</v>
      </c>
      <c r="G55" s="16"/>
      <c r="H55" s="3">
        <v>142.88999999999999</v>
      </c>
      <c r="I55" s="13">
        <v>93622</v>
      </c>
      <c r="J55" s="3">
        <v>0</v>
      </c>
      <c r="K55" s="16"/>
      <c r="L55" s="3">
        <f>B55+D55+F55+H55+J55</f>
        <v>1936.27</v>
      </c>
      <c r="M55" s="16"/>
      <c r="N55" s="3">
        <f>L55+N51</f>
        <v>12580.45</v>
      </c>
      <c r="O55" s="17">
        <f>O51</f>
        <v>4354835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5E247-508B-48A2-9C3D-8933A28C7DE3}">
  <sheetPr codeName="Sheet45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73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0.17</v>
      </c>
      <c r="C6" s="11">
        <v>0</v>
      </c>
      <c r="D6" s="1">
        <v>5.04</v>
      </c>
      <c r="E6" s="11">
        <v>0</v>
      </c>
      <c r="F6" s="1">
        <v>0</v>
      </c>
      <c r="G6" s="11">
        <v>0</v>
      </c>
      <c r="H6" s="1">
        <v>10.58</v>
      </c>
      <c r="I6" s="11">
        <v>0</v>
      </c>
      <c r="J6" s="1">
        <v>0</v>
      </c>
      <c r="K6" s="11">
        <v>0</v>
      </c>
      <c r="L6" s="1">
        <v>3.41</v>
      </c>
      <c r="M6" s="11">
        <v>0</v>
      </c>
      <c r="N6" s="1">
        <f t="shared" ref="N6:N25" si="0">SUM(B6,D6,F6,H6,J6,L6)</f>
        <v>19.2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2.04</v>
      </c>
      <c r="C7" s="11">
        <v>0</v>
      </c>
      <c r="D7" s="1">
        <v>2.4</v>
      </c>
      <c r="E7" s="11">
        <v>0</v>
      </c>
      <c r="F7" s="1">
        <v>0</v>
      </c>
      <c r="G7" s="11">
        <v>0</v>
      </c>
      <c r="H7" s="1">
        <v>10.95</v>
      </c>
      <c r="I7" s="11">
        <v>463</v>
      </c>
      <c r="J7" s="1">
        <v>0</v>
      </c>
      <c r="K7" s="11">
        <v>0</v>
      </c>
      <c r="L7" s="1">
        <v>10.01</v>
      </c>
      <c r="M7" s="11">
        <v>170</v>
      </c>
      <c r="N7" s="1">
        <f t="shared" si="0"/>
        <v>25.4</v>
      </c>
      <c r="O7" s="11">
        <f t="shared" si="1"/>
        <v>633</v>
      </c>
    </row>
    <row r="8" spans="1:16" s="23" customFormat="1" ht="18.5" customHeight="1" x14ac:dyDescent="0.55000000000000004">
      <c r="A8" s="24">
        <v>3</v>
      </c>
      <c r="B8" s="1">
        <v>0.13</v>
      </c>
      <c r="C8" s="11">
        <v>7</v>
      </c>
      <c r="D8" s="1">
        <v>1.01</v>
      </c>
      <c r="E8" s="11">
        <v>23</v>
      </c>
      <c r="F8" s="1">
        <v>0</v>
      </c>
      <c r="G8" s="11">
        <v>0</v>
      </c>
      <c r="H8" s="1">
        <v>3.7</v>
      </c>
      <c r="I8" s="11">
        <v>259</v>
      </c>
      <c r="J8" s="1">
        <v>0</v>
      </c>
      <c r="K8" s="11">
        <v>0</v>
      </c>
      <c r="L8" s="1">
        <v>63.99</v>
      </c>
      <c r="M8" s="11">
        <v>2882</v>
      </c>
      <c r="N8" s="1">
        <f t="shared" si="0"/>
        <v>68.83</v>
      </c>
      <c r="O8" s="11">
        <f t="shared" si="1"/>
        <v>3171</v>
      </c>
    </row>
    <row r="9" spans="1:16" s="23" customFormat="1" ht="18.5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2.2599999999999998</v>
      </c>
      <c r="I9" s="11">
        <v>249</v>
      </c>
      <c r="J9" s="1">
        <v>0</v>
      </c>
      <c r="K9" s="11">
        <v>0</v>
      </c>
      <c r="L9" s="1">
        <v>58.11</v>
      </c>
      <c r="M9" s="11">
        <v>3324</v>
      </c>
      <c r="N9" s="1">
        <f t="shared" si="0"/>
        <v>60.37</v>
      </c>
      <c r="O9" s="11">
        <f t="shared" si="1"/>
        <v>3573</v>
      </c>
    </row>
    <row r="10" spans="1:16" s="23" customFormat="1" ht="18.5" customHeight="1" x14ac:dyDescent="0.55000000000000004">
      <c r="A10" s="24">
        <v>5</v>
      </c>
      <c r="B10" s="1">
        <v>0.13</v>
      </c>
      <c r="C10" s="11">
        <v>15</v>
      </c>
      <c r="D10" s="1">
        <v>0.69</v>
      </c>
      <c r="E10" s="11">
        <v>67</v>
      </c>
      <c r="F10" s="1">
        <v>0</v>
      </c>
      <c r="G10" s="11">
        <v>0</v>
      </c>
      <c r="H10" s="1">
        <v>1.1200000000000001</v>
      </c>
      <c r="I10" s="11">
        <v>135</v>
      </c>
      <c r="J10" s="1">
        <v>0</v>
      </c>
      <c r="K10" s="11">
        <v>0</v>
      </c>
      <c r="L10" s="1">
        <v>28.94</v>
      </c>
      <c r="M10" s="11">
        <v>2916</v>
      </c>
      <c r="N10" s="1">
        <f t="shared" si="0"/>
        <v>30.880000000000003</v>
      </c>
      <c r="O10" s="11">
        <f t="shared" si="1"/>
        <v>3133</v>
      </c>
    </row>
    <row r="11" spans="1:16" s="23" customFormat="1" ht="18.5" customHeight="1" x14ac:dyDescent="0.55000000000000004">
      <c r="A11" s="24">
        <v>6</v>
      </c>
      <c r="B11" s="1">
        <v>7.0000000000000007E-2</v>
      </c>
      <c r="C11" s="11">
        <v>11</v>
      </c>
      <c r="D11" s="1">
        <v>3.9</v>
      </c>
      <c r="E11" s="11">
        <v>672</v>
      </c>
      <c r="F11" s="1">
        <v>0</v>
      </c>
      <c r="G11" s="11">
        <v>0</v>
      </c>
      <c r="H11" s="1">
        <v>2.91</v>
      </c>
      <c r="I11" s="11">
        <v>399</v>
      </c>
      <c r="J11" s="1">
        <v>0</v>
      </c>
      <c r="K11" s="11">
        <v>0</v>
      </c>
      <c r="L11" s="1">
        <v>41.5</v>
      </c>
      <c r="M11" s="11">
        <v>4624</v>
      </c>
      <c r="N11" s="1">
        <f t="shared" si="0"/>
        <v>48.38</v>
      </c>
      <c r="O11" s="11">
        <f t="shared" si="1"/>
        <v>5706</v>
      </c>
    </row>
    <row r="12" spans="1:16" s="23" customFormat="1" ht="18.5" customHeight="1" x14ac:dyDescent="0.55000000000000004">
      <c r="A12" s="24">
        <v>7</v>
      </c>
      <c r="B12" s="1">
        <v>0.36</v>
      </c>
      <c r="C12" s="11">
        <v>102</v>
      </c>
      <c r="D12" s="1">
        <v>18.329999999999998</v>
      </c>
      <c r="E12" s="11">
        <v>4320</v>
      </c>
      <c r="F12" s="1">
        <v>0</v>
      </c>
      <c r="G12" s="11">
        <v>0</v>
      </c>
      <c r="H12" s="1">
        <v>15.27</v>
      </c>
      <c r="I12" s="11">
        <v>2229</v>
      </c>
      <c r="J12" s="1">
        <v>0</v>
      </c>
      <c r="K12" s="11">
        <v>0</v>
      </c>
      <c r="L12" s="1">
        <v>0.19</v>
      </c>
      <c r="M12" s="11">
        <v>26</v>
      </c>
      <c r="N12" s="1">
        <f t="shared" si="0"/>
        <v>34.149999999999991</v>
      </c>
      <c r="O12" s="11">
        <f t="shared" si="1"/>
        <v>6677</v>
      </c>
    </row>
    <row r="13" spans="1:16" s="23" customFormat="1" ht="18.5" customHeight="1" x14ac:dyDescent="0.55000000000000004">
      <c r="A13" s="24">
        <v>8</v>
      </c>
      <c r="B13" s="1">
        <v>1.41</v>
      </c>
      <c r="C13" s="11">
        <v>475</v>
      </c>
      <c r="D13" s="1">
        <v>65.72</v>
      </c>
      <c r="E13" s="11">
        <v>19451</v>
      </c>
      <c r="F13" s="1">
        <v>0</v>
      </c>
      <c r="G13" s="11">
        <v>0</v>
      </c>
      <c r="H13" s="1">
        <v>1.66</v>
      </c>
      <c r="I13" s="11">
        <v>260</v>
      </c>
      <c r="J13" s="1">
        <v>0</v>
      </c>
      <c r="K13" s="11">
        <v>0</v>
      </c>
      <c r="L13" s="1">
        <v>12.68</v>
      </c>
      <c r="M13" s="11">
        <v>1756</v>
      </c>
      <c r="N13" s="1">
        <f t="shared" si="0"/>
        <v>81.47</v>
      </c>
      <c r="O13" s="11">
        <f t="shared" si="1"/>
        <v>21942</v>
      </c>
    </row>
    <row r="14" spans="1:16" s="23" customFormat="1" ht="18.5" customHeight="1" x14ac:dyDescent="0.55000000000000004">
      <c r="A14" s="24">
        <v>9</v>
      </c>
      <c r="B14" s="1">
        <v>2.66</v>
      </c>
      <c r="C14" s="11">
        <v>1005</v>
      </c>
      <c r="D14" s="1">
        <v>41.97</v>
      </c>
      <c r="E14" s="11">
        <v>14589</v>
      </c>
      <c r="F14" s="1">
        <v>0</v>
      </c>
      <c r="G14" s="11">
        <v>0</v>
      </c>
      <c r="H14" s="1">
        <v>0.97</v>
      </c>
      <c r="I14" s="11">
        <v>160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45.599999999999994</v>
      </c>
      <c r="O14" s="11">
        <f t="shared" si="1"/>
        <v>15754</v>
      </c>
    </row>
    <row r="15" spans="1:16" s="23" customFormat="1" ht="18.5" customHeight="1" x14ac:dyDescent="0.55000000000000004">
      <c r="A15" s="24">
        <v>10</v>
      </c>
      <c r="B15" s="1">
        <v>11.27</v>
      </c>
      <c r="C15" s="11">
        <v>4806</v>
      </c>
      <c r="D15" s="1">
        <v>142.15</v>
      </c>
      <c r="E15" s="11">
        <v>55783</v>
      </c>
      <c r="F15" s="1">
        <v>0</v>
      </c>
      <c r="G15" s="11">
        <v>0</v>
      </c>
      <c r="H15" s="1">
        <v>0.93</v>
      </c>
      <c r="I15" s="11">
        <v>160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154.35000000000002</v>
      </c>
      <c r="O15" s="11">
        <f t="shared" si="1"/>
        <v>60749</v>
      </c>
    </row>
    <row r="16" spans="1:16" s="23" customFormat="1" ht="18.5" customHeight="1" x14ac:dyDescent="0.55000000000000004">
      <c r="A16" s="24">
        <v>11</v>
      </c>
      <c r="B16" s="1">
        <v>61.78</v>
      </c>
      <c r="C16" s="11">
        <v>27925</v>
      </c>
      <c r="D16" s="1">
        <v>531.35</v>
      </c>
      <c r="E16" s="11">
        <v>216191</v>
      </c>
      <c r="F16" s="1">
        <v>0.44</v>
      </c>
      <c r="G16" s="11">
        <v>101</v>
      </c>
      <c r="H16" s="1">
        <v>2.04</v>
      </c>
      <c r="I16" s="11">
        <v>364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595.61</v>
      </c>
      <c r="O16" s="11">
        <f t="shared" si="1"/>
        <v>244581</v>
      </c>
    </row>
    <row r="17" spans="1:15" s="23" customFormat="1" ht="18.5" customHeight="1" x14ac:dyDescent="0.55000000000000004">
      <c r="A17" s="24">
        <v>12</v>
      </c>
      <c r="B17" s="1">
        <v>77.17</v>
      </c>
      <c r="C17" s="11">
        <v>36742</v>
      </c>
      <c r="D17" s="1">
        <v>276.85000000000002</v>
      </c>
      <c r="E17" s="11">
        <v>116838</v>
      </c>
      <c r="F17" s="1">
        <v>1.72</v>
      </c>
      <c r="G17" s="11">
        <v>406</v>
      </c>
      <c r="H17" s="1">
        <v>0.52</v>
      </c>
      <c r="I17" s="11">
        <v>96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356.26000000000005</v>
      </c>
      <c r="O17" s="11">
        <f t="shared" si="1"/>
        <v>154082</v>
      </c>
    </row>
    <row r="18" spans="1:15" s="23" customFormat="1" ht="18.5" customHeight="1" x14ac:dyDescent="0.55000000000000004">
      <c r="A18" s="24">
        <v>13</v>
      </c>
      <c r="B18" s="1">
        <v>143.06</v>
      </c>
      <c r="C18" s="11">
        <v>70616</v>
      </c>
      <c r="D18" s="1">
        <v>303.88</v>
      </c>
      <c r="E18" s="11">
        <v>131855</v>
      </c>
      <c r="F18" s="1">
        <v>2.88</v>
      </c>
      <c r="G18" s="11">
        <v>695</v>
      </c>
      <c r="H18" s="1">
        <v>0.28000000000000003</v>
      </c>
      <c r="I18" s="11">
        <v>52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450.09999999999997</v>
      </c>
      <c r="O18" s="11">
        <f t="shared" si="1"/>
        <v>203218</v>
      </c>
    </row>
    <row r="19" spans="1:15" s="23" customFormat="1" ht="18.5" customHeight="1" x14ac:dyDescent="0.55000000000000004">
      <c r="A19" s="24">
        <v>14</v>
      </c>
      <c r="B19" s="1">
        <v>236.93</v>
      </c>
      <c r="C19" s="11">
        <v>120071</v>
      </c>
      <c r="D19" s="1">
        <v>162.31</v>
      </c>
      <c r="E19" s="11">
        <v>72207</v>
      </c>
      <c r="F19" s="1">
        <v>6.97</v>
      </c>
      <c r="G19" s="11">
        <v>1691</v>
      </c>
      <c r="H19" s="1">
        <v>0.52</v>
      </c>
      <c r="I19" s="11">
        <v>101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406.73</v>
      </c>
      <c r="O19" s="11">
        <f t="shared" si="1"/>
        <v>194070</v>
      </c>
    </row>
    <row r="20" spans="1:15" s="23" customFormat="1" ht="18.5" customHeight="1" x14ac:dyDescent="0.55000000000000004">
      <c r="A20" s="24">
        <v>15</v>
      </c>
      <c r="B20" s="1">
        <v>170.05</v>
      </c>
      <c r="C20" s="11">
        <v>88336</v>
      </c>
      <c r="D20" s="1">
        <v>114.61</v>
      </c>
      <c r="E20" s="11">
        <v>52330</v>
      </c>
      <c r="F20" s="1">
        <v>2.85</v>
      </c>
      <c r="G20" s="11">
        <v>694</v>
      </c>
      <c r="H20" s="1">
        <v>0.23</v>
      </c>
      <c r="I20" s="11">
        <v>45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287.74000000000007</v>
      </c>
      <c r="O20" s="11">
        <f t="shared" si="1"/>
        <v>141405</v>
      </c>
    </row>
    <row r="21" spans="1:15" s="23" customFormat="1" ht="18.5" customHeight="1" x14ac:dyDescent="0.55000000000000004">
      <c r="A21" s="24">
        <v>16</v>
      </c>
      <c r="B21" s="1">
        <v>79.55</v>
      </c>
      <c r="C21" s="11">
        <v>41442</v>
      </c>
      <c r="D21" s="1">
        <v>25.76</v>
      </c>
      <c r="E21" s="11">
        <v>11828</v>
      </c>
      <c r="F21" s="1">
        <v>0.98</v>
      </c>
      <c r="G21" s="11">
        <v>248</v>
      </c>
      <c r="H21" s="1">
        <v>0.06</v>
      </c>
      <c r="I21" s="11">
        <v>12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106.35000000000001</v>
      </c>
      <c r="O21" s="11">
        <f t="shared" si="1"/>
        <v>53530</v>
      </c>
    </row>
    <row r="22" spans="1:15" s="23" customFormat="1" ht="18.5" customHeight="1" x14ac:dyDescent="0.55000000000000004">
      <c r="A22" s="24">
        <v>17</v>
      </c>
      <c r="B22" s="1">
        <v>29.7</v>
      </c>
      <c r="C22" s="11">
        <v>15634</v>
      </c>
      <c r="D22" s="1">
        <v>7.37</v>
      </c>
      <c r="E22" s="11">
        <v>3432</v>
      </c>
      <c r="F22" s="1">
        <v>0.36</v>
      </c>
      <c r="G22" s="11">
        <v>92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37.43</v>
      </c>
      <c r="O22" s="11">
        <f t="shared" si="1"/>
        <v>19158</v>
      </c>
    </row>
    <row r="23" spans="1:15" s="23" customFormat="1" ht="18.5" customHeight="1" x14ac:dyDescent="0.55000000000000004">
      <c r="A23" s="24">
        <v>18</v>
      </c>
      <c r="B23" s="1">
        <v>23.21</v>
      </c>
      <c r="C23" s="11">
        <v>12317</v>
      </c>
      <c r="D23" s="1">
        <v>4.47</v>
      </c>
      <c r="E23" s="11">
        <v>2085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27.68</v>
      </c>
      <c r="O23" s="11">
        <f t="shared" si="1"/>
        <v>14402</v>
      </c>
    </row>
    <row r="24" spans="1:15" s="23" customFormat="1" ht="18.5" customHeight="1" x14ac:dyDescent="0.55000000000000004">
      <c r="A24" s="24">
        <v>19</v>
      </c>
      <c r="B24" s="1">
        <v>4.96</v>
      </c>
      <c r="C24" s="11">
        <v>2412</v>
      </c>
      <c r="D24" s="1">
        <v>4.58</v>
      </c>
      <c r="E24" s="11">
        <v>2147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9.5399999999999991</v>
      </c>
      <c r="O24" s="11">
        <f t="shared" si="1"/>
        <v>4559</v>
      </c>
    </row>
    <row r="25" spans="1:15" s="23" customFormat="1" ht="18.5" customHeight="1" thickBot="1" x14ac:dyDescent="0.6">
      <c r="A25" s="26" t="s">
        <v>21</v>
      </c>
      <c r="B25" s="2">
        <v>5.2</v>
      </c>
      <c r="C25" s="12">
        <v>2755</v>
      </c>
      <c r="D25" s="2">
        <v>7.32</v>
      </c>
      <c r="E25" s="12">
        <v>3448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12.52</v>
      </c>
      <c r="O25" s="12">
        <f t="shared" si="1"/>
        <v>6203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849.85000000000014</v>
      </c>
      <c r="C26" s="13">
        <f t="shared" si="2"/>
        <v>424671</v>
      </c>
      <c r="D26" s="3">
        <f t="shared" si="2"/>
        <v>1719.7099999999996</v>
      </c>
      <c r="E26" s="13">
        <f t="shared" si="2"/>
        <v>707266</v>
      </c>
      <c r="F26" s="3">
        <f t="shared" si="2"/>
        <v>16.2</v>
      </c>
      <c r="G26" s="13">
        <f t="shared" si="2"/>
        <v>3927</v>
      </c>
      <c r="H26" s="3">
        <f t="shared" si="2"/>
        <v>54.000000000000007</v>
      </c>
      <c r="I26" s="13">
        <f t="shared" si="2"/>
        <v>4984</v>
      </c>
      <c r="J26" s="3">
        <f t="shared" si="2"/>
        <v>0</v>
      </c>
      <c r="K26" s="13">
        <f t="shared" si="2"/>
        <v>0</v>
      </c>
      <c r="L26" s="3">
        <f t="shared" si="2"/>
        <v>218.82999999999998</v>
      </c>
      <c r="M26" s="13">
        <f t="shared" si="2"/>
        <v>15698</v>
      </c>
      <c r="N26" s="3">
        <f t="shared" si="2"/>
        <v>2858.5899999999997</v>
      </c>
      <c r="O26" s="14">
        <f t="shared" si="2"/>
        <v>1156546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19.2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3.35</v>
      </c>
      <c r="K32" s="11">
        <v>63</v>
      </c>
      <c r="L32" s="1">
        <f t="shared" si="3"/>
        <v>3.35</v>
      </c>
      <c r="M32" s="11">
        <f t="shared" si="4"/>
        <v>63</v>
      </c>
      <c r="N32" s="1">
        <f t="shared" si="5"/>
        <v>28.75</v>
      </c>
      <c r="O32" s="11">
        <f t="shared" si="6"/>
        <v>696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1.32</v>
      </c>
      <c r="G33" s="11">
        <v>64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1.32</v>
      </c>
      <c r="M33" s="11">
        <f t="shared" si="4"/>
        <v>64</v>
      </c>
      <c r="N33" s="1">
        <f t="shared" si="5"/>
        <v>70.149999999999991</v>
      </c>
      <c r="O33" s="11">
        <f t="shared" si="6"/>
        <v>3235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2.5</v>
      </c>
      <c r="E34" s="11">
        <v>293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2.5</v>
      </c>
      <c r="M34" s="11">
        <f t="shared" si="4"/>
        <v>293</v>
      </c>
      <c r="N34" s="1">
        <f t="shared" si="5"/>
        <v>62.87</v>
      </c>
      <c r="O34" s="11">
        <f t="shared" si="6"/>
        <v>3866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0.18</v>
      </c>
      <c r="E35" s="11">
        <v>23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0.18</v>
      </c>
      <c r="M35" s="11">
        <f t="shared" si="4"/>
        <v>23</v>
      </c>
      <c r="N35" s="1">
        <f t="shared" si="5"/>
        <v>31.060000000000002</v>
      </c>
      <c r="O35" s="11">
        <f t="shared" si="6"/>
        <v>3156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0.83</v>
      </c>
      <c r="E36" s="11">
        <v>103</v>
      </c>
      <c r="F36" s="1">
        <v>0.12</v>
      </c>
      <c r="G36" s="11">
        <v>13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0.95</v>
      </c>
      <c r="M36" s="11">
        <f t="shared" si="4"/>
        <v>116</v>
      </c>
      <c r="N36" s="1">
        <f t="shared" si="5"/>
        <v>49.330000000000005</v>
      </c>
      <c r="O36" s="11">
        <f t="shared" si="6"/>
        <v>5822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2.91</v>
      </c>
      <c r="E37" s="11">
        <v>424</v>
      </c>
      <c r="F37" s="1">
        <v>0.44</v>
      </c>
      <c r="G37" s="11">
        <v>55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3.35</v>
      </c>
      <c r="M37" s="11">
        <f t="shared" si="4"/>
        <v>479</v>
      </c>
      <c r="N37" s="1">
        <f t="shared" si="5"/>
        <v>37.499999999999993</v>
      </c>
      <c r="O37" s="11">
        <f t="shared" si="6"/>
        <v>7156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8.17</v>
      </c>
      <c r="E38" s="11">
        <v>1272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8.17</v>
      </c>
      <c r="M38" s="11">
        <f t="shared" si="4"/>
        <v>1272</v>
      </c>
      <c r="N38" s="1">
        <f t="shared" si="5"/>
        <v>89.64</v>
      </c>
      <c r="O38" s="11">
        <f t="shared" si="6"/>
        <v>23214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12.88</v>
      </c>
      <c r="E39" s="11">
        <v>2087</v>
      </c>
      <c r="F39" s="1">
        <v>1.28</v>
      </c>
      <c r="G39" s="11">
        <v>196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14.16</v>
      </c>
      <c r="M39" s="11">
        <f t="shared" si="4"/>
        <v>2283</v>
      </c>
      <c r="N39" s="1">
        <f t="shared" si="5"/>
        <v>59.759999999999991</v>
      </c>
      <c r="O39" s="11">
        <f t="shared" si="6"/>
        <v>18037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10.210000000000001</v>
      </c>
      <c r="E40" s="11">
        <v>1754</v>
      </c>
      <c r="F40" s="1">
        <v>0</v>
      </c>
      <c r="G40" s="11">
        <v>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10.210000000000001</v>
      </c>
      <c r="M40" s="11">
        <f t="shared" si="4"/>
        <v>1754</v>
      </c>
      <c r="N40" s="1">
        <f t="shared" si="5"/>
        <v>164.56000000000003</v>
      </c>
      <c r="O40" s="11">
        <f t="shared" si="6"/>
        <v>62503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24.58</v>
      </c>
      <c r="E41" s="11">
        <v>4282</v>
      </c>
      <c r="F41" s="1">
        <v>2.4900000000000002</v>
      </c>
      <c r="G41" s="11">
        <v>424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27.07</v>
      </c>
      <c r="M41" s="11">
        <f t="shared" si="4"/>
        <v>4706</v>
      </c>
      <c r="N41" s="1">
        <f t="shared" si="5"/>
        <v>622.68000000000006</v>
      </c>
      <c r="O41" s="11">
        <f t="shared" si="6"/>
        <v>249287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33.299999999999997</v>
      </c>
      <c r="E42" s="11">
        <v>5984</v>
      </c>
      <c r="F42" s="1">
        <v>9.25</v>
      </c>
      <c r="G42" s="11">
        <v>1606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42.55</v>
      </c>
      <c r="M42" s="11">
        <f t="shared" si="4"/>
        <v>7590</v>
      </c>
      <c r="N42" s="1">
        <f t="shared" si="5"/>
        <v>398.81000000000006</v>
      </c>
      <c r="O42" s="11">
        <f t="shared" si="6"/>
        <v>161672</v>
      </c>
    </row>
    <row r="43" spans="1:15" ht="18.5" customHeight="1" x14ac:dyDescent="0.2">
      <c r="A43" s="24">
        <v>13</v>
      </c>
      <c r="B43" s="1">
        <v>0.5</v>
      </c>
      <c r="C43" s="11">
        <v>121</v>
      </c>
      <c r="D43" s="1">
        <v>75.09</v>
      </c>
      <c r="E43" s="11">
        <v>13490</v>
      </c>
      <c r="F43" s="1">
        <v>29.85</v>
      </c>
      <c r="G43" s="11">
        <v>5450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105.44</v>
      </c>
      <c r="M43" s="11">
        <f t="shared" si="4"/>
        <v>19061</v>
      </c>
      <c r="N43" s="1">
        <f t="shared" si="5"/>
        <v>555.54</v>
      </c>
      <c r="O43" s="11">
        <f t="shared" si="6"/>
        <v>222279</v>
      </c>
    </row>
    <row r="44" spans="1:15" ht="18.5" customHeight="1" x14ac:dyDescent="0.2">
      <c r="A44" s="24">
        <v>14</v>
      </c>
      <c r="B44" s="1">
        <v>1.7</v>
      </c>
      <c r="C44" s="11">
        <v>416</v>
      </c>
      <c r="D44" s="1">
        <v>57.57</v>
      </c>
      <c r="E44" s="11">
        <v>10563</v>
      </c>
      <c r="F44" s="1">
        <v>39.18</v>
      </c>
      <c r="G44" s="11">
        <v>7266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98.45</v>
      </c>
      <c r="M44" s="11">
        <f t="shared" si="4"/>
        <v>18245</v>
      </c>
      <c r="N44" s="1">
        <f t="shared" si="5"/>
        <v>505.18</v>
      </c>
      <c r="O44" s="11">
        <f t="shared" si="6"/>
        <v>212315</v>
      </c>
    </row>
    <row r="45" spans="1:15" ht="18.5" customHeight="1" x14ac:dyDescent="0.2">
      <c r="A45" s="24">
        <v>15</v>
      </c>
      <c r="B45" s="1">
        <v>0.17</v>
      </c>
      <c r="C45" s="11">
        <v>41</v>
      </c>
      <c r="D45" s="1">
        <v>18.64</v>
      </c>
      <c r="E45" s="11">
        <v>3440</v>
      </c>
      <c r="F45" s="1">
        <v>32.950000000000003</v>
      </c>
      <c r="G45" s="11">
        <v>6240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51.760000000000005</v>
      </c>
      <c r="M45" s="11">
        <f t="shared" si="4"/>
        <v>9721</v>
      </c>
      <c r="N45" s="1">
        <f t="shared" si="5"/>
        <v>339.50000000000006</v>
      </c>
      <c r="O45" s="11">
        <f t="shared" si="6"/>
        <v>151126</v>
      </c>
    </row>
    <row r="46" spans="1:15" ht="18.5" customHeight="1" x14ac:dyDescent="0.2">
      <c r="A46" s="24">
        <v>16</v>
      </c>
      <c r="B46" s="1">
        <v>0.26</v>
      </c>
      <c r="C46" s="11">
        <v>65</v>
      </c>
      <c r="D46" s="1">
        <v>9.9</v>
      </c>
      <c r="E46" s="11">
        <v>1912</v>
      </c>
      <c r="F46" s="1">
        <v>52.91</v>
      </c>
      <c r="G46" s="11">
        <v>10260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63.069999999999993</v>
      </c>
      <c r="M46" s="11">
        <f t="shared" si="4"/>
        <v>12237</v>
      </c>
      <c r="N46" s="1">
        <f t="shared" si="5"/>
        <v>169.42000000000002</v>
      </c>
      <c r="O46" s="11">
        <f t="shared" si="6"/>
        <v>65767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2.57</v>
      </c>
      <c r="E47" s="11">
        <v>509</v>
      </c>
      <c r="F47" s="1">
        <v>13.76</v>
      </c>
      <c r="G47" s="11">
        <v>2667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16.329999999999998</v>
      </c>
      <c r="M47" s="11">
        <f t="shared" si="4"/>
        <v>3176</v>
      </c>
      <c r="N47" s="1">
        <f t="shared" si="5"/>
        <v>53.76</v>
      </c>
      <c r="O47" s="11">
        <f t="shared" si="6"/>
        <v>22334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1.39</v>
      </c>
      <c r="E48" s="11">
        <v>278</v>
      </c>
      <c r="F48" s="1">
        <v>22.11</v>
      </c>
      <c r="G48" s="11">
        <v>4463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23.5</v>
      </c>
      <c r="M48" s="11">
        <f t="shared" si="4"/>
        <v>4741</v>
      </c>
      <c r="N48" s="1">
        <f t="shared" si="5"/>
        <v>51.18</v>
      </c>
      <c r="O48" s="11">
        <f t="shared" si="6"/>
        <v>19143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0.94</v>
      </c>
      <c r="G49" s="11">
        <v>192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0.94</v>
      </c>
      <c r="M49" s="11">
        <f t="shared" si="4"/>
        <v>192</v>
      </c>
      <c r="N49" s="1">
        <f t="shared" si="5"/>
        <v>10.479999999999999</v>
      </c>
      <c r="O49" s="11">
        <f t="shared" si="6"/>
        <v>4751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0.27</v>
      </c>
      <c r="E50" s="12">
        <v>55</v>
      </c>
      <c r="F50" s="2">
        <v>3.17</v>
      </c>
      <c r="G50" s="12">
        <v>635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3.44</v>
      </c>
      <c r="M50" s="12">
        <f t="shared" si="4"/>
        <v>690</v>
      </c>
      <c r="N50" s="2">
        <f t="shared" si="5"/>
        <v>15.959999999999999</v>
      </c>
      <c r="O50" s="12">
        <f t="shared" si="6"/>
        <v>6893</v>
      </c>
    </row>
    <row r="51" spans="1:15" ht="18.5" customHeight="1" thickTop="1" x14ac:dyDescent="0.2">
      <c r="A51" s="27" t="s">
        <v>17</v>
      </c>
      <c r="B51" s="3">
        <f t="shared" ref="B51:O51" si="7">SUM(B31:B50)</f>
        <v>2.63</v>
      </c>
      <c r="C51" s="13">
        <f t="shared" si="7"/>
        <v>643</v>
      </c>
      <c r="D51" s="3">
        <f t="shared" si="7"/>
        <v>260.98999999999995</v>
      </c>
      <c r="E51" s="13">
        <f t="shared" si="7"/>
        <v>46469</v>
      </c>
      <c r="F51" s="3">
        <f t="shared" si="7"/>
        <v>209.77</v>
      </c>
      <c r="G51" s="13">
        <f t="shared" si="7"/>
        <v>39531</v>
      </c>
      <c r="H51" s="3">
        <f t="shared" si="7"/>
        <v>0</v>
      </c>
      <c r="I51" s="13">
        <f t="shared" si="7"/>
        <v>0</v>
      </c>
      <c r="J51" s="3">
        <f t="shared" si="7"/>
        <v>3.35</v>
      </c>
      <c r="K51" s="13">
        <f t="shared" si="7"/>
        <v>63</v>
      </c>
      <c r="L51" s="3">
        <f t="shared" si="7"/>
        <v>476.73999999999995</v>
      </c>
      <c r="M51" s="14">
        <f t="shared" si="7"/>
        <v>86706</v>
      </c>
      <c r="N51" s="3">
        <f t="shared" si="7"/>
        <v>3335.33</v>
      </c>
      <c r="O51" s="13">
        <f t="shared" si="7"/>
        <v>1243252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0.26</v>
      </c>
      <c r="C55" s="16"/>
      <c r="D55" s="3">
        <v>639.28</v>
      </c>
      <c r="E55" s="16"/>
      <c r="F55" s="3">
        <v>0.89</v>
      </c>
      <c r="G55" s="16"/>
      <c r="H55" s="3">
        <v>44.94</v>
      </c>
      <c r="I55" s="13">
        <v>50452</v>
      </c>
      <c r="J55" s="3">
        <v>0.33</v>
      </c>
      <c r="K55" s="16"/>
      <c r="L55" s="3">
        <f>B55+D55+F55+H55+J55</f>
        <v>685.69999999999993</v>
      </c>
      <c r="M55" s="16"/>
      <c r="N55" s="3">
        <f>L55+N51</f>
        <v>4021.0299999999997</v>
      </c>
      <c r="O55" s="17">
        <f>O51</f>
        <v>1243252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1571-21F3-4F7F-AAB2-993DB7108855}">
  <sheetPr codeName="Sheet53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L23" sqref="L23"/>
      <selection pane="topRight" activeCell="L23" sqref="L23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9" t="s">
        <v>93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38</v>
      </c>
      <c r="B2" s="39"/>
      <c r="C2" s="29" t="s">
        <v>96</v>
      </c>
      <c r="D2" s="8" t="s">
        <v>81</v>
      </c>
      <c r="E2" s="19"/>
      <c r="F2" s="9"/>
      <c r="G2" s="19"/>
      <c r="H2" s="7"/>
      <c r="I2" s="19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15.4</v>
      </c>
      <c r="C6" s="11">
        <v>0</v>
      </c>
      <c r="D6" s="1">
        <v>11.79</v>
      </c>
      <c r="E6" s="11">
        <v>0</v>
      </c>
      <c r="F6" s="1">
        <v>0</v>
      </c>
      <c r="G6" s="11">
        <v>0</v>
      </c>
      <c r="H6" s="1">
        <v>1.45</v>
      </c>
      <c r="I6" s="11">
        <v>0</v>
      </c>
      <c r="J6" s="1">
        <v>0</v>
      </c>
      <c r="K6" s="11">
        <v>0</v>
      </c>
      <c r="L6" s="1">
        <v>4.29</v>
      </c>
      <c r="M6" s="11">
        <v>0</v>
      </c>
      <c r="N6" s="1">
        <f t="shared" ref="N6:N25" si="0">SUM(B6,D6,F6,H6,J6,L6)</f>
        <v>32.93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1.89</v>
      </c>
      <c r="C7" s="11">
        <v>0</v>
      </c>
      <c r="D7" s="1">
        <v>4.5599999999999996</v>
      </c>
      <c r="E7" s="11">
        <v>0</v>
      </c>
      <c r="F7" s="1">
        <v>0</v>
      </c>
      <c r="G7" s="11">
        <v>0</v>
      </c>
      <c r="H7" s="1">
        <v>2.31</v>
      </c>
      <c r="I7" s="11">
        <v>50</v>
      </c>
      <c r="J7" s="1">
        <v>0</v>
      </c>
      <c r="K7" s="11">
        <v>0</v>
      </c>
      <c r="L7" s="1">
        <v>10.88</v>
      </c>
      <c r="M7" s="11">
        <v>402</v>
      </c>
      <c r="N7" s="1">
        <f t="shared" si="0"/>
        <v>19.64</v>
      </c>
      <c r="O7" s="11">
        <f t="shared" si="1"/>
        <v>452</v>
      </c>
    </row>
    <row r="8" spans="1:16" s="23" customFormat="1" ht="18.5" customHeight="1" x14ac:dyDescent="0.55000000000000004">
      <c r="A8" s="24">
        <v>3</v>
      </c>
      <c r="B8" s="1">
        <v>5.66</v>
      </c>
      <c r="C8" s="11">
        <v>199</v>
      </c>
      <c r="D8" s="1">
        <v>11.5</v>
      </c>
      <c r="E8" s="11">
        <v>333</v>
      </c>
      <c r="F8" s="1">
        <v>0</v>
      </c>
      <c r="G8" s="11">
        <v>0</v>
      </c>
      <c r="H8" s="1">
        <v>2.4</v>
      </c>
      <c r="I8" s="11">
        <v>332</v>
      </c>
      <c r="J8" s="1">
        <v>0.25</v>
      </c>
      <c r="K8" s="11">
        <v>9</v>
      </c>
      <c r="L8" s="1">
        <v>30.22</v>
      </c>
      <c r="M8" s="11">
        <v>1861</v>
      </c>
      <c r="N8" s="1">
        <f t="shared" si="0"/>
        <v>50.03</v>
      </c>
      <c r="O8" s="11">
        <f t="shared" si="1"/>
        <v>2734</v>
      </c>
    </row>
    <row r="9" spans="1:16" s="23" customFormat="1" ht="18.5" customHeight="1" x14ac:dyDescent="0.55000000000000004">
      <c r="A9" s="24">
        <v>4</v>
      </c>
      <c r="B9" s="1">
        <v>3.92</v>
      </c>
      <c r="C9" s="11">
        <v>231</v>
      </c>
      <c r="D9" s="1">
        <v>21.42</v>
      </c>
      <c r="E9" s="11">
        <v>1641</v>
      </c>
      <c r="F9" s="1">
        <v>0</v>
      </c>
      <c r="G9" s="11">
        <v>0</v>
      </c>
      <c r="H9" s="1">
        <v>3.99</v>
      </c>
      <c r="I9" s="11">
        <v>642</v>
      </c>
      <c r="J9" s="1">
        <v>0</v>
      </c>
      <c r="K9" s="11">
        <v>0</v>
      </c>
      <c r="L9" s="1">
        <v>19.7</v>
      </c>
      <c r="M9" s="11">
        <v>1711</v>
      </c>
      <c r="N9" s="1">
        <f t="shared" si="0"/>
        <v>49.03</v>
      </c>
      <c r="O9" s="11">
        <f t="shared" si="1"/>
        <v>4225</v>
      </c>
    </row>
    <row r="10" spans="1:16" s="23" customFormat="1" ht="18.5" customHeight="1" x14ac:dyDescent="0.55000000000000004">
      <c r="A10" s="24">
        <v>5</v>
      </c>
      <c r="B10" s="1">
        <v>3</v>
      </c>
      <c r="C10" s="11">
        <v>395</v>
      </c>
      <c r="D10" s="1">
        <v>42.17</v>
      </c>
      <c r="E10" s="11">
        <v>4807</v>
      </c>
      <c r="F10" s="1">
        <v>0</v>
      </c>
      <c r="G10" s="11">
        <v>0</v>
      </c>
      <c r="H10" s="1">
        <v>0.55000000000000004</v>
      </c>
      <c r="I10" s="11">
        <v>100</v>
      </c>
      <c r="J10" s="1">
        <v>0</v>
      </c>
      <c r="K10" s="11">
        <v>0</v>
      </c>
      <c r="L10" s="1">
        <v>7.98</v>
      </c>
      <c r="M10" s="11">
        <v>889</v>
      </c>
      <c r="N10" s="1">
        <f t="shared" si="0"/>
        <v>53.7</v>
      </c>
      <c r="O10" s="11">
        <f t="shared" si="1"/>
        <v>6191</v>
      </c>
    </row>
    <row r="11" spans="1:16" s="23" customFormat="1" ht="18.5" customHeight="1" x14ac:dyDescent="0.55000000000000004">
      <c r="A11" s="24">
        <v>6</v>
      </c>
      <c r="B11" s="1">
        <v>2.72</v>
      </c>
      <c r="C11" s="11">
        <v>464</v>
      </c>
      <c r="D11" s="1">
        <v>17.21</v>
      </c>
      <c r="E11" s="11">
        <v>2747</v>
      </c>
      <c r="F11" s="1">
        <v>0</v>
      </c>
      <c r="G11" s="11">
        <v>0</v>
      </c>
      <c r="H11" s="1">
        <v>2.72</v>
      </c>
      <c r="I11" s="11">
        <v>542</v>
      </c>
      <c r="J11" s="1">
        <v>0.04</v>
      </c>
      <c r="K11" s="11">
        <v>5</v>
      </c>
      <c r="L11" s="1">
        <v>0.05</v>
      </c>
      <c r="M11" s="11">
        <v>7</v>
      </c>
      <c r="N11" s="1">
        <f t="shared" si="0"/>
        <v>22.74</v>
      </c>
      <c r="O11" s="11">
        <f t="shared" si="1"/>
        <v>3765</v>
      </c>
    </row>
    <row r="12" spans="1:16" s="23" customFormat="1" ht="18.5" customHeight="1" x14ac:dyDescent="0.55000000000000004">
      <c r="A12" s="24">
        <v>7</v>
      </c>
      <c r="B12" s="1">
        <v>3.84</v>
      </c>
      <c r="C12" s="11">
        <v>967</v>
      </c>
      <c r="D12" s="1">
        <v>109.51</v>
      </c>
      <c r="E12" s="11">
        <v>26852</v>
      </c>
      <c r="F12" s="1">
        <v>0</v>
      </c>
      <c r="G12" s="11">
        <v>0</v>
      </c>
      <c r="H12" s="1">
        <v>2.76</v>
      </c>
      <c r="I12" s="11">
        <v>580</v>
      </c>
      <c r="J12" s="1">
        <v>0</v>
      </c>
      <c r="K12" s="11">
        <v>0</v>
      </c>
      <c r="L12" s="1">
        <v>29.31</v>
      </c>
      <c r="M12" s="11">
        <v>4784</v>
      </c>
      <c r="N12" s="1">
        <f t="shared" si="0"/>
        <v>145.42000000000002</v>
      </c>
      <c r="O12" s="11">
        <f t="shared" si="1"/>
        <v>33183</v>
      </c>
    </row>
    <row r="13" spans="1:16" s="23" customFormat="1" ht="18.5" customHeight="1" x14ac:dyDescent="0.55000000000000004">
      <c r="A13" s="24">
        <v>8</v>
      </c>
      <c r="B13" s="1">
        <v>18.420000000000002</v>
      </c>
      <c r="C13" s="11">
        <v>3016</v>
      </c>
      <c r="D13" s="1">
        <v>53.08</v>
      </c>
      <c r="E13" s="11">
        <v>15550</v>
      </c>
      <c r="F13" s="1">
        <v>0</v>
      </c>
      <c r="G13" s="11">
        <v>0</v>
      </c>
      <c r="H13" s="1">
        <v>6.76</v>
      </c>
      <c r="I13" s="11">
        <v>1475</v>
      </c>
      <c r="J13" s="1">
        <v>0</v>
      </c>
      <c r="K13" s="11">
        <v>0</v>
      </c>
      <c r="L13" s="1">
        <v>6.33</v>
      </c>
      <c r="M13" s="11">
        <v>784</v>
      </c>
      <c r="N13" s="1">
        <f t="shared" si="0"/>
        <v>84.59</v>
      </c>
      <c r="O13" s="11">
        <f t="shared" si="1"/>
        <v>20825</v>
      </c>
    </row>
    <row r="14" spans="1:16" s="23" customFormat="1" ht="18.5" customHeight="1" x14ac:dyDescent="0.55000000000000004">
      <c r="A14" s="24">
        <v>9</v>
      </c>
      <c r="B14" s="1">
        <v>18.739999999999998</v>
      </c>
      <c r="C14" s="11">
        <v>7172</v>
      </c>
      <c r="D14" s="1">
        <v>47.02</v>
      </c>
      <c r="E14" s="11">
        <v>16275</v>
      </c>
      <c r="F14" s="1">
        <v>1.66</v>
      </c>
      <c r="G14" s="11">
        <v>269</v>
      </c>
      <c r="H14" s="1">
        <v>7.53</v>
      </c>
      <c r="I14" s="11">
        <v>1720</v>
      </c>
      <c r="J14" s="1">
        <v>0</v>
      </c>
      <c r="K14" s="11">
        <v>0</v>
      </c>
      <c r="L14" s="1">
        <v>5.17</v>
      </c>
      <c r="M14" s="11">
        <v>770</v>
      </c>
      <c r="N14" s="1">
        <f t="shared" si="0"/>
        <v>80.12</v>
      </c>
      <c r="O14" s="11">
        <f t="shared" si="1"/>
        <v>26206</v>
      </c>
    </row>
    <row r="15" spans="1:16" s="23" customFormat="1" ht="18.5" customHeight="1" x14ac:dyDescent="0.55000000000000004">
      <c r="A15" s="24">
        <v>10</v>
      </c>
      <c r="B15" s="1">
        <v>64.59</v>
      </c>
      <c r="C15" s="11">
        <v>27133</v>
      </c>
      <c r="D15" s="1">
        <v>68.14</v>
      </c>
      <c r="E15" s="11">
        <v>25578</v>
      </c>
      <c r="F15" s="1">
        <v>0</v>
      </c>
      <c r="G15" s="11">
        <v>0</v>
      </c>
      <c r="H15" s="1">
        <v>34.119999999999997</v>
      </c>
      <c r="I15" s="11">
        <v>8205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166.85000000000002</v>
      </c>
      <c r="O15" s="11">
        <f t="shared" si="1"/>
        <v>60916</v>
      </c>
    </row>
    <row r="16" spans="1:16" s="23" customFormat="1" ht="18.5" customHeight="1" x14ac:dyDescent="0.55000000000000004">
      <c r="A16" s="24">
        <v>11</v>
      </c>
      <c r="B16" s="1">
        <v>147.01</v>
      </c>
      <c r="C16" s="11">
        <v>66224</v>
      </c>
      <c r="D16" s="1">
        <v>123.86</v>
      </c>
      <c r="E16" s="11">
        <v>50675</v>
      </c>
      <c r="F16" s="1">
        <v>0.49</v>
      </c>
      <c r="G16" s="11">
        <v>136</v>
      </c>
      <c r="H16" s="1">
        <v>24.68</v>
      </c>
      <c r="I16" s="11">
        <v>6118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296.04000000000002</v>
      </c>
      <c r="O16" s="11">
        <f t="shared" si="1"/>
        <v>123153</v>
      </c>
    </row>
    <row r="17" spans="1:15" s="23" customFormat="1" ht="18.5" customHeight="1" x14ac:dyDescent="0.55000000000000004">
      <c r="A17" s="24">
        <v>12</v>
      </c>
      <c r="B17" s="1">
        <v>276.93</v>
      </c>
      <c r="C17" s="11">
        <v>135694</v>
      </c>
      <c r="D17" s="1">
        <v>232.24</v>
      </c>
      <c r="E17" s="11">
        <v>97930</v>
      </c>
      <c r="F17" s="1">
        <v>9.9</v>
      </c>
      <c r="G17" s="11">
        <v>2940</v>
      </c>
      <c r="H17" s="1">
        <v>2.2799999999999998</v>
      </c>
      <c r="I17" s="11">
        <v>437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521.35</v>
      </c>
      <c r="O17" s="11">
        <f t="shared" si="1"/>
        <v>237001</v>
      </c>
    </row>
    <row r="18" spans="1:15" s="23" customFormat="1" ht="18.5" customHeight="1" x14ac:dyDescent="0.55000000000000004">
      <c r="A18" s="24">
        <v>13</v>
      </c>
      <c r="B18" s="1">
        <v>451.51</v>
      </c>
      <c r="C18" s="11">
        <v>227933</v>
      </c>
      <c r="D18" s="1">
        <v>169.54</v>
      </c>
      <c r="E18" s="11">
        <v>76999</v>
      </c>
      <c r="F18" s="1">
        <v>11.65</v>
      </c>
      <c r="G18" s="11">
        <v>3170</v>
      </c>
      <c r="H18" s="1">
        <v>0.75</v>
      </c>
      <c r="I18" s="11">
        <v>177</v>
      </c>
      <c r="J18" s="1">
        <v>0</v>
      </c>
      <c r="K18" s="11">
        <v>0</v>
      </c>
      <c r="L18" s="1">
        <v>0.59</v>
      </c>
      <c r="M18" s="11">
        <v>135</v>
      </c>
      <c r="N18" s="1">
        <f t="shared" si="0"/>
        <v>634.04</v>
      </c>
      <c r="O18" s="11">
        <f t="shared" si="1"/>
        <v>308414</v>
      </c>
    </row>
    <row r="19" spans="1:15" s="23" customFormat="1" ht="18.5" customHeight="1" x14ac:dyDescent="0.55000000000000004">
      <c r="A19" s="24">
        <v>14</v>
      </c>
      <c r="B19" s="1">
        <v>644.32000000000005</v>
      </c>
      <c r="C19" s="11">
        <v>399123</v>
      </c>
      <c r="D19" s="1">
        <v>90.36</v>
      </c>
      <c r="E19" s="11">
        <v>43103</v>
      </c>
      <c r="F19" s="1">
        <v>11.19</v>
      </c>
      <c r="G19" s="11">
        <v>3647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745.87000000000012</v>
      </c>
      <c r="O19" s="11">
        <f t="shared" si="1"/>
        <v>445873</v>
      </c>
    </row>
    <row r="20" spans="1:15" s="23" customFormat="1" ht="18.5" customHeight="1" x14ac:dyDescent="0.55000000000000004">
      <c r="A20" s="24">
        <v>15</v>
      </c>
      <c r="B20" s="1">
        <v>298</v>
      </c>
      <c r="C20" s="11">
        <v>190463</v>
      </c>
      <c r="D20" s="1">
        <v>27.57</v>
      </c>
      <c r="E20" s="11">
        <v>13638</v>
      </c>
      <c r="F20" s="1">
        <v>2.68</v>
      </c>
      <c r="G20" s="11">
        <v>914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328.25</v>
      </c>
      <c r="O20" s="11">
        <f t="shared" si="1"/>
        <v>205015</v>
      </c>
    </row>
    <row r="21" spans="1:15" s="23" customFormat="1" ht="18.5" customHeight="1" x14ac:dyDescent="0.55000000000000004">
      <c r="A21" s="24">
        <v>16</v>
      </c>
      <c r="B21" s="1">
        <v>120.14</v>
      </c>
      <c r="C21" s="11">
        <v>78930</v>
      </c>
      <c r="D21" s="1">
        <v>10.64</v>
      </c>
      <c r="E21" s="11">
        <v>5373</v>
      </c>
      <c r="F21" s="1">
        <v>1.32</v>
      </c>
      <c r="G21" s="11">
        <v>471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132.1</v>
      </c>
      <c r="O21" s="11">
        <f t="shared" si="1"/>
        <v>84774</v>
      </c>
    </row>
    <row r="22" spans="1:15" s="23" customFormat="1" ht="18.5" customHeight="1" x14ac:dyDescent="0.55000000000000004">
      <c r="A22" s="24">
        <v>17</v>
      </c>
      <c r="B22" s="1">
        <v>68.430000000000007</v>
      </c>
      <c r="C22" s="11">
        <v>45273</v>
      </c>
      <c r="D22" s="1">
        <v>17.579999999999998</v>
      </c>
      <c r="E22" s="11">
        <v>9269</v>
      </c>
      <c r="F22" s="1">
        <v>0.25</v>
      </c>
      <c r="G22" s="11">
        <v>92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86.26</v>
      </c>
      <c r="O22" s="11">
        <f t="shared" si="1"/>
        <v>54634</v>
      </c>
    </row>
    <row r="23" spans="1:15" s="23" customFormat="1" ht="18.5" customHeight="1" x14ac:dyDescent="0.55000000000000004">
      <c r="A23" s="24">
        <v>18</v>
      </c>
      <c r="B23" s="1">
        <v>46.28</v>
      </c>
      <c r="C23" s="11">
        <v>31010</v>
      </c>
      <c r="D23" s="1">
        <v>9.7899999999999991</v>
      </c>
      <c r="E23" s="11">
        <v>5253</v>
      </c>
      <c r="F23" s="1">
        <v>1.52</v>
      </c>
      <c r="G23" s="11">
        <v>511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57.59</v>
      </c>
      <c r="O23" s="11">
        <f t="shared" si="1"/>
        <v>36774</v>
      </c>
    </row>
    <row r="24" spans="1:15" s="23" customFormat="1" ht="18.5" customHeight="1" x14ac:dyDescent="0.55000000000000004">
      <c r="A24" s="24">
        <v>19</v>
      </c>
      <c r="B24" s="1">
        <v>30.6</v>
      </c>
      <c r="C24" s="11">
        <v>20337</v>
      </c>
      <c r="D24" s="1">
        <v>12.36</v>
      </c>
      <c r="E24" s="11">
        <v>6697</v>
      </c>
      <c r="F24" s="1">
        <v>1.03</v>
      </c>
      <c r="G24" s="11">
        <v>235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43.99</v>
      </c>
      <c r="O24" s="11">
        <f t="shared" si="1"/>
        <v>27269</v>
      </c>
    </row>
    <row r="25" spans="1:15" s="23" customFormat="1" ht="18.5" customHeight="1" thickBot="1" x14ac:dyDescent="0.6">
      <c r="A25" s="26" t="s">
        <v>21</v>
      </c>
      <c r="B25" s="2">
        <v>44.85</v>
      </c>
      <c r="C25" s="12">
        <v>30662</v>
      </c>
      <c r="D25" s="2">
        <v>20.82</v>
      </c>
      <c r="E25" s="12">
        <v>11337</v>
      </c>
      <c r="F25" s="2">
        <v>1.9</v>
      </c>
      <c r="G25" s="12">
        <v>755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67.570000000000007</v>
      </c>
      <c r="O25" s="12">
        <f t="shared" si="1"/>
        <v>42754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2266.25</v>
      </c>
      <c r="C26" s="13">
        <f t="shared" si="2"/>
        <v>1265226</v>
      </c>
      <c r="D26" s="3">
        <f t="shared" si="2"/>
        <v>1101.1599999999999</v>
      </c>
      <c r="E26" s="13">
        <f t="shared" si="2"/>
        <v>414057</v>
      </c>
      <c r="F26" s="3">
        <f t="shared" si="2"/>
        <v>43.59</v>
      </c>
      <c r="G26" s="13">
        <f t="shared" si="2"/>
        <v>13140</v>
      </c>
      <c r="H26" s="3">
        <f t="shared" si="2"/>
        <v>92.300000000000011</v>
      </c>
      <c r="I26" s="13">
        <f t="shared" si="2"/>
        <v>20378</v>
      </c>
      <c r="J26" s="3">
        <f t="shared" si="2"/>
        <v>0.28999999999999998</v>
      </c>
      <c r="K26" s="13">
        <f t="shared" si="2"/>
        <v>14</v>
      </c>
      <c r="L26" s="3">
        <f t="shared" si="2"/>
        <v>114.52000000000001</v>
      </c>
      <c r="M26" s="13">
        <f t="shared" si="2"/>
        <v>11343</v>
      </c>
      <c r="N26" s="3">
        <f t="shared" si="2"/>
        <v>3618.1100000000006</v>
      </c>
      <c r="O26" s="14">
        <f t="shared" si="2"/>
        <v>1724158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0.41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0.41</v>
      </c>
      <c r="M31" s="11">
        <f t="shared" ref="M31:M50" si="4">SUM(C31,E31,G31,I31,K31)</f>
        <v>0</v>
      </c>
      <c r="N31" s="1">
        <f t="shared" ref="N31:N50" si="5">SUM(L31,N6)</f>
        <v>33.339999999999996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0.15</v>
      </c>
      <c r="K32" s="11">
        <v>3</v>
      </c>
      <c r="L32" s="1">
        <f t="shared" si="3"/>
        <v>0.15</v>
      </c>
      <c r="M32" s="11">
        <f t="shared" si="4"/>
        <v>3</v>
      </c>
      <c r="N32" s="1">
        <f t="shared" si="5"/>
        <v>19.79</v>
      </c>
      <c r="O32" s="11">
        <f t="shared" si="6"/>
        <v>455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3.87</v>
      </c>
      <c r="G33" s="11">
        <v>286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3.87</v>
      </c>
      <c r="M33" s="11">
        <f t="shared" si="4"/>
        <v>286</v>
      </c>
      <c r="N33" s="1">
        <f t="shared" si="5"/>
        <v>53.9</v>
      </c>
      <c r="O33" s="11">
        <f t="shared" si="6"/>
        <v>3020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1.1000000000000001</v>
      </c>
      <c r="E34" s="11">
        <v>183</v>
      </c>
      <c r="F34" s="1">
        <v>5.62</v>
      </c>
      <c r="G34" s="11">
        <v>499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6.7200000000000006</v>
      </c>
      <c r="M34" s="11">
        <f t="shared" si="4"/>
        <v>682</v>
      </c>
      <c r="N34" s="1">
        <f t="shared" si="5"/>
        <v>55.75</v>
      </c>
      <c r="O34" s="11">
        <f t="shared" si="6"/>
        <v>4907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0.45</v>
      </c>
      <c r="E35" s="11">
        <v>79</v>
      </c>
      <c r="F35" s="1">
        <v>8.33</v>
      </c>
      <c r="G35" s="11">
        <v>1005</v>
      </c>
      <c r="H35" s="1">
        <v>0</v>
      </c>
      <c r="I35" s="11">
        <v>0</v>
      </c>
      <c r="J35" s="1">
        <v>0.37</v>
      </c>
      <c r="K35" s="11">
        <v>41</v>
      </c>
      <c r="L35" s="1">
        <f t="shared" si="3"/>
        <v>9.1499999999999986</v>
      </c>
      <c r="M35" s="11">
        <f t="shared" si="4"/>
        <v>1125</v>
      </c>
      <c r="N35" s="1">
        <f t="shared" si="5"/>
        <v>62.85</v>
      </c>
      <c r="O35" s="11">
        <f t="shared" si="6"/>
        <v>7316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0.55000000000000004</v>
      </c>
      <c r="E36" s="11">
        <v>110</v>
      </c>
      <c r="F36" s="1">
        <v>7.1</v>
      </c>
      <c r="G36" s="11">
        <v>849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7.6499999999999995</v>
      </c>
      <c r="M36" s="11">
        <f t="shared" si="4"/>
        <v>959</v>
      </c>
      <c r="N36" s="1">
        <f t="shared" si="5"/>
        <v>30.389999999999997</v>
      </c>
      <c r="O36" s="11">
        <f t="shared" si="6"/>
        <v>4724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0.32</v>
      </c>
      <c r="E37" s="11">
        <v>68</v>
      </c>
      <c r="F37" s="1">
        <v>0.9</v>
      </c>
      <c r="G37" s="11">
        <v>141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1.22</v>
      </c>
      <c r="M37" s="11">
        <f t="shared" si="4"/>
        <v>209</v>
      </c>
      <c r="N37" s="1">
        <f t="shared" si="5"/>
        <v>146.64000000000001</v>
      </c>
      <c r="O37" s="11">
        <f t="shared" si="6"/>
        <v>33392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10.64</v>
      </c>
      <c r="E38" s="11">
        <v>2311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10.64</v>
      </c>
      <c r="M38" s="11">
        <f t="shared" si="4"/>
        <v>2311</v>
      </c>
      <c r="N38" s="1">
        <f t="shared" si="5"/>
        <v>95.23</v>
      </c>
      <c r="O38" s="11">
        <f t="shared" si="6"/>
        <v>23136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9.1199999999999992</v>
      </c>
      <c r="E39" s="11">
        <v>2069</v>
      </c>
      <c r="F39" s="1">
        <v>3.71</v>
      </c>
      <c r="G39" s="11">
        <v>710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12.829999999999998</v>
      </c>
      <c r="M39" s="11">
        <f t="shared" si="4"/>
        <v>2779</v>
      </c>
      <c r="N39" s="1">
        <f t="shared" si="5"/>
        <v>92.95</v>
      </c>
      <c r="O39" s="11">
        <f t="shared" si="6"/>
        <v>28985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5.92</v>
      </c>
      <c r="E40" s="11">
        <v>1415</v>
      </c>
      <c r="F40" s="1">
        <v>2.4300000000000002</v>
      </c>
      <c r="G40" s="11">
        <v>492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8.35</v>
      </c>
      <c r="M40" s="11">
        <f t="shared" si="4"/>
        <v>1907</v>
      </c>
      <c r="N40" s="1">
        <f t="shared" si="5"/>
        <v>175.20000000000002</v>
      </c>
      <c r="O40" s="11">
        <f t="shared" si="6"/>
        <v>62823</v>
      </c>
    </row>
    <row r="41" spans="1:15" ht="18.5" customHeight="1" x14ac:dyDescent="0.2">
      <c r="A41" s="24">
        <v>11</v>
      </c>
      <c r="B41" s="1">
        <v>0.08</v>
      </c>
      <c r="C41" s="11">
        <v>22</v>
      </c>
      <c r="D41" s="1">
        <v>37.11</v>
      </c>
      <c r="E41" s="11">
        <v>8298</v>
      </c>
      <c r="F41" s="1">
        <v>4.7300000000000004</v>
      </c>
      <c r="G41" s="11">
        <v>946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41.92</v>
      </c>
      <c r="M41" s="11">
        <f t="shared" si="4"/>
        <v>9266</v>
      </c>
      <c r="N41" s="1">
        <f t="shared" si="5"/>
        <v>337.96000000000004</v>
      </c>
      <c r="O41" s="11">
        <f t="shared" si="6"/>
        <v>132419</v>
      </c>
    </row>
    <row r="42" spans="1:15" ht="18.5" customHeight="1" x14ac:dyDescent="0.2">
      <c r="A42" s="24">
        <v>12</v>
      </c>
      <c r="B42" s="1">
        <v>10.02</v>
      </c>
      <c r="C42" s="11">
        <v>2976</v>
      </c>
      <c r="D42" s="1">
        <v>42.4</v>
      </c>
      <c r="E42" s="11">
        <v>8841</v>
      </c>
      <c r="F42" s="1">
        <v>39.9</v>
      </c>
      <c r="G42" s="11">
        <v>8448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92.32</v>
      </c>
      <c r="M42" s="11">
        <f t="shared" si="4"/>
        <v>20265</v>
      </c>
      <c r="N42" s="1">
        <f t="shared" si="5"/>
        <v>613.67000000000007</v>
      </c>
      <c r="O42" s="11">
        <f t="shared" si="6"/>
        <v>257266</v>
      </c>
    </row>
    <row r="43" spans="1:15" ht="18.5" customHeight="1" x14ac:dyDescent="0.2">
      <c r="A43" s="24">
        <v>13</v>
      </c>
      <c r="B43" s="1">
        <v>5.25</v>
      </c>
      <c r="C43" s="11">
        <v>1638</v>
      </c>
      <c r="D43" s="1">
        <v>61.45</v>
      </c>
      <c r="E43" s="11">
        <v>13724</v>
      </c>
      <c r="F43" s="1">
        <v>61.88</v>
      </c>
      <c r="G43" s="11">
        <v>12501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128.58000000000001</v>
      </c>
      <c r="M43" s="11">
        <f t="shared" si="4"/>
        <v>27863</v>
      </c>
      <c r="N43" s="1">
        <f t="shared" si="5"/>
        <v>762.62</v>
      </c>
      <c r="O43" s="11">
        <f t="shared" si="6"/>
        <v>336277</v>
      </c>
    </row>
    <row r="44" spans="1:15" ht="18.5" customHeight="1" x14ac:dyDescent="0.2">
      <c r="A44" s="24">
        <v>14</v>
      </c>
      <c r="B44" s="1">
        <v>4.6500000000000004</v>
      </c>
      <c r="C44" s="11">
        <v>1521</v>
      </c>
      <c r="D44" s="1">
        <v>31.54</v>
      </c>
      <c r="E44" s="11">
        <v>6312</v>
      </c>
      <c r="F44" s="1">
        <v>105.7</v>
      </c>
      <c r="G44" s="11">
        <v>23756</v>
      </c>
      <c r="H44" s="1">
        <v>0</v>
      </c>
      <c r="I44" s="11">
        <v>0</v>
      </c>
      <c r="J44" s="1">
        <v>0.55000000000000004</v>
      </c>
      <c r="K44" s="11">
        <v>129</v>
      </c>
      <c r="L44" s="1">
        <f t="shared" si="3"/>
        <v>142.44</v>
      </c>
      <c r="M44" s="11">
        <f t="shared" si="4"/>
        <v>31718</v>
      </c>
      <c r="N44" s="1">
        <f t="shared" si="5"/>
        <v>888.31000000000017</v>
      </c>
      <c r="O44" s="11">
        <f t="shared" si="6"/>
        <v>477591</v>
      </c>
    </row>
    <row r="45" spans="1:15" ht="18.5" customHeight="1" x14ac:dyDescent="0.2">
      <c r="A45" s="24">
        <v>15</v>
      </c>
      <c r="B45" s="1">
        <v>1.52</v>
      </c>
      <c r="C45" s="11">
        <v>520</v>
      </c>
      <c r="D45" s="1">
        <v>7.6</v>
      </c>
      <c r="E45" s="11">
        <v>2118</v>
      </c>
      <c r="F45" s="1">
        <v>104.78</v>
      </c>
      <c r="G45" s="11">
        <v>24020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113.9</v>
      </c>
      <c r="M45" s="11">
        <f t="shared" si="4"/>
        <v>26658</v>
      </c>
      <c r="N45" s="1">
        <f t="shared" si="5"/>
        <v>442.15</v>
      </c>
      <c r="O45" s="11">
        <f t="shared" si="6"/>
        <v>231673</v>
      </c>
    </row>
    <row r="46" spans="1:15" ht="18.5" customHeight="1" x14ac:dyDescent="0.2">
      <c r="A46" s="24">
        <v>16</v>
      </c>
      <c r="B46" s="1">
        <v>1.24</v>
      </c>
      <c r="C46" s="11">
        <v>443</v>
      </c>
      <c r="D46" s="1">
        <v>6.72</v>
      </c>
      <c r="E46" s="11">
        <v>1592</v>
      </c>
      <c r="F46" s="1">
        <v>120.14</v>
      </c>
      <c r="G46" s="11">
        <v>29139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128.1</v>
      </c>
      <c r="M46" s="11">
        <f t="shared" si="4"/>
        <v>31174</v>
      </c>
      <c r="N46" s="1">
        <f t="shared" si="5"/>
        <v>260.2</v>
      </c>
      <c r="O46" s="11">
        <f t="shared" si="6"/>
        <v>115948</v>
      </c>
    </row>
    <row r="47" spans="1:15" ht="18.5" customHeight="1" x14ac:dyDescent="0.2">
      <c r="A47" s="24">
        <v>17</v>
      </c>
      <c r="B47" s="1">
        <v>0.51</v>
      </c>
      <c r="C47" s="11">
        <v>187</v>
      </c>
      <c r="D47" s="1">
        <v>1.25</v>
      </c>
      <c r="E47" s="11">
        <v>365</v>
      </c>
      <c r="F47" s="1">
        <v>45.16</v>
      </c>
      <c r="G47" s="11">
        <v>11185</v>
      </c>
      <c r="H47" s="1">
        <v>0</v>
      </c>
      <c r="I47" s="11">
        <v>0</v>
      </c>
      <c r="J47" s="1">
        <v>0.25</v>
      </c>
      <c r="K47" s="11">
        <v>62</v>
      </c>
      <c r="L47" s="1">
        <f t="shared" si="3"/>
        <v>47.169999999999995</v>
      </c>
      <c r="M47" s="11">
        <f t="shared" si="4"/>
        <v>11799</v>
      </c>
      <c r="N47" s="1">
        <f t="shared" si="5"/>
        <v>133.43</v>
      </c>
      <c r="O47" s="11">
        <f t="shared" si="6"/>
        <v>66433</v>
      </c>
    </row>
    <row r="48" spans="1:15" ht="18.5" customHeight="1" x14ac:dyDescent="0.2">
      <c r="A48" s="24">
        <v>18</v>
      </c>
      <c r="B48" s="1">
        <v>0.25</v>
      </c>
      <c r="C48" s="11">
        <v>94</v>
      </c>
      <c r="D48" s="1">
        <v>4.34</v>
      </c>
      <c r="E48" s="11">
        <v>1193</v>
      </c>
      <c r="F48" s="1">
        <v>287.08999999999997</v>
      </c>
      <c r="G48" s="11">
        <v>72707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291.67999999999995</v>
      </c>
      <c r="M48" s="11">
        <f t="shared" si="4"/>
        <v>73994</v>
      </c>
      <c r="N48" s="1">
        <f t="shared" si="5"/>
        <v>349.27</v>
      </c>
      <c r="O48" s="11">
        <f t="shared" si="6"/>
        <v>110768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0.03</v>
      </c>
      <c r="E49" s="11">
        <v>9</v>
      </c>
      <c r="F49" s="1">
        <v>101.29</v>
      </c>
      <c r="G49" s="11">
        <v>25794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101.32000000000001</v>
      </c>
      <c r="M49" s="11">
        <f t="shared" si="4"/>
        <v>25803</v>
      </c>
      <c r="N49" s="1">
        <f t="shared" si="5"/>
        <v>145.31</v>
      </c>
      <c r="O49" s="11">
        <f t="shared" si="6"/>
        <v>53072</v>
      </c>
    </row>
    <row r="50" spans="1:15" ht="18.5" customHeight="1" thickBot="1" x14ac:dyDescent="0.25">
      <c r="A50" s="26" t="s">
        <v>21</v>
      </c>
      <c r="B50" s="2">
        <v>0.48</v>
      </c>
      <c r="C50" s="12">
        <v>191</v>
      </c>
      <c r="D50" s="2">
        <v>0</v>
      </c>
      <c r="E50" s="12">
        <v>0</v>
      </c>
      <c r="F50" s="2">
        <v>107.01</v>
      </c>
      <c r="G50" s="12">
        <v>28114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107.49000000000001</v>
      </c>
      <c r="M50" s="12">
        <f t="shared" si="4"/>
        <v>28305</v>
      </c>
      <c r="N50" s="2">
        <f t="shared" si="5"/>
        <v>175.06</v>
      </c>
      <c r="O50" s="12">
        <f t="shared" si="6"/>
        <v>71059</v>
      </c>
    </row>
    <row r="51" spans="1:15" ht="18.5" customHeight="1" thickTop="1" x14ac:dyDescent="0.2">
      <c r="A51" s="27" t="s">
        <v>17</v>
      </c>
      <c r="B51" s="3">
        <f t="shared" ref="B51:O51" si="7">SUM(B31:B50)</f>
        <v>24</v>
      </c>
      <c r="C51" s="13">
        <f t="shared" si="7"/>
        <v>7592</v>
      </c>
      <c r="D51" s="3">
        <f t="shared" si="7"/>
        <v>220.54</v>
      </c>
      <c r="E51" s="13">
        <f t="shared" si="7"/>
        <v>48687</v>
      </c>
      <c r="F51" s="3">
        <f t="shared" si="7"/>
        <v>1010.05</v>
      </c>
      <c r="G51" s="13">
        <f t="shared" si="7"/>
        <v>240592</v>
      </c>
      <c r="H51" s="3">
        <f t="shared" si="7"/>
        <v>0</v>
      </c>
      <c r="I51" s="13">
        <f t="shared" si="7"/>
        <v>0</v>
      </c>
      <c r="J51" s="3">
        <f t="shared" si="7"/>
        <v>1.32</v>
      </c>
      <c r="K51" s="13">
        <f t="shared" si="7"/>
        <v>235</v>
      </c>
      <c r="L51" s="3">
        <f t="shared" si="7"/>
        <v>1255.9099999999999</v>
      </c>
      <c r="M51" s="14">
        <f t="shared" si="7"/>
        <v>297106</v>
      </c>
      <c r="N51" s="3">
        <f t="shared" si="7"/>
        <v>4874.0200000000004</v>
      </c>
      <c r="O51" s="13">
        <f t="shared" si="7"/>
        <v>2021264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10.82</v>
      </c>
      <c r="C55" s="16"/>
      <c r="D55" s="3">
        <v>1181.48</v>
      </c>
      <c r="E55" s="16"/>
      <c r="F55" s="3">
        <v>536.67999999999995</v>
      </c>
      <c r="G55" s="16"/>
      <c r="H55" s="3">
        <v>172.89</v>
      </c>
      <c r="I55" s="13">
        <v>115146</v>
      </c>
      <c r="J55" s="3">
        <v>0</v>
      </c>
      <c r="K55" s="16"/>
      <c r="L55" s="3">
        <f>B55+D55+F55+H55+J55</f>
        <v>1901.87</v>
      </c>
      <c r="M55" s="16"/>
      <c r="N55" s="3">
        <f>L55+N51</f>
        <v>6775.89</v>
      </c>
      <c r="O55" s="17">
        <f>O51</f>
        <v>2021264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6E2F-76B8-4608-A784-B71040D748C1}">
  <sheetPr codeName="Sheet12">
    <tabColor rgb="FF0070C0"/>
    <pageSetUpPr fitToPage="1"/>
  </sheetPr>
  <dimension ref="A1:P55"/>
  <sheetViews>
    <sheetView showZeros="0" zoomScaleNormal="100" workbookViewId="0">
      <pane xSplit="1" topLeftCell="B1" activePane="topRight" state="frozen"/>
      <selection activeCell="J29" sqref="J29:K29"/>
      <selection pane="topRight" activeCell="F14" sqref="F1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33</v>
      </c>
      <c r="B2" s="39"/>
      <c r="C2" s="21" t="s">
        <v>3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200.29999999999998</v>
      </c>
      <c r="C6" s="11">
        <v>0</v>
      </c>
      <c r="D6" s="1">
        <v>10.610000000000001</v>
      </c>
      <c r="E6" s="11">
        <v>0</v>
      </c>
      <c r="F6" s="1">
        <v>0</v>
      </c>
      <c r="G6" s="11">
        <v>0</v>
      </c>
      <c r="H6" s="1">
        <v>8.7899999999999991</v>
      </c>
      <c r="I6" s="11">
        <v>0</v>
      </c>
      <c r="J6" s="1">
        <v>0</v>
      </c>
      <c r="K6" s="11">
        <v>0</v>
      </c>
      <c r="L6" s="1">
        <v>6.74</v>
      </c>
      <c r="M6" s="11">
        <v>0</v>
      </c>
      <c r="N6" s="1">
        <f t="shared" ref="N6:N25" si="0">SUM(B6,D6,F6,H6,J6,L6)</f>
        <v>226.44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302.15999999999997</v>
      </c>
      <c r="C7" s="11">
        <v>0</v>
      </c>
      <c r="D7" s="1">
        <v>19.27</v>
      </c>
      <c r="E7" s="11">
        <v>0</v>
      </c>
      <c r="F7" s="1">
        <v>0</v>
      </c>
      <c r="G7" s="11">
        <v>0</v>
      </c>
      <c r="H7" s="1">
        <v>22.46</v>
      </c>
      <c r="I7" s="11">
        <v>1321</v>
      </c>
      <c r="J7" s="1">
        <v>0.02</v>
      </c>
      <c r="K7" s="11">
        <v>0</v>
      </c>
      <c r="L7" s="1">
        <v>5.24</v>
      </c>
      <c r="M7" s="11">
        <v>135</v>
      </c>
      <c r="N7" s="1">
        <f t="shared" si="0"/>
        <v>349.14999999999992</v>
      </c>
      <c r="O7" s="11">
        <f t="shared" si="1"/>
        <v>1456</v>
      </c>
    </row>
    <row r="8" spans="1:16" s="23" customFormat="1" ht="18.5" customHeight="1" x14ac:dyDescent="0.55000000000000004">
      <c r="A8" s="24">
        <v>3</v>
      </c>
      <c r="B8" s="1">
        <v>212.57</v>
      </c>
      <c r="C8" s="11">
        <v>8195</v>
      </c>
      <c r="D8" s="1">
        <v>35.61</v>
      </c>
      <c r="E8" s="11">
        <v>1456</v>
      </c>
      <c r="F8" s="1">
        <v>0</v>
      </c>
      <c r="G8" s="11">
        <v>0</v>
      </c>
      <c r="H8" s="1">
        <v>24.65</v>
      </c>
      <c r="I8" s="11">
        <v>2641</v>
      </c>
      <c r="J8" s="1">
        <v>0.82</v>
      </c>
      <c r="K8" s="11">
        <v>34</v>
      </c>
      <c r="L8" s="1">
        <v>43.18</v>
      </c>
      <c r="M8" s="11">
        <v>2602</v>
      </c>
      <c r="N8" s="1">
        <f t="shared" si="0"/>
        <v>316.83</v>
      </c>
      <c r="O8" s="11">
        <f t="shared" si="1"/>
        <v>14928</v>
      </c>
    </row>
    <row r="9" spans="1:16" s="23" customFormat="1" ht="18.5" customHeight="1" x14ac:dyDescent="0.55000000000000004">
      <c r="A9" s="24">
        <v>4</v>
      </c>
      <c r="B9" s="1">
        <v>215.41000000000003</v>
      </c>
      <c r="C9" s="11">
        <v>17011</v>
      </c>
      <c r="D9" s="1">
        <v>101.22</v>
      </c>
      <c r="E9" s="11">
        <v>7783</v>
      </c>
      <c r="F9" s="1">
        <v>0</v>
      </c>
      <c r="G9" s="11">
        <v>0</v>
      </c>
      <c r="H9" s="1">
        <v>30.39</v>
      </c>
      <c r="I9" s="11">
        <v>3972</v>
      </c>
      <c r="J9" s="1">
        <v>0.19</v>
      </c>
      <c r="K9" s="11">
        <v>12</v>
      </c>
      <c r="L9" s="1">
        <v>32.590000000000003</v>
      </c>
      <c r="M9" s="11">
        <v>2320</v>
      </c>
      <c r="N9" s="1">
        <f t="shared" si="0"/>
        <v>379.79999999999995</v>
      </c>
      <c r="O9" s="11">
        <f t="shared" si="1"/>
        <v>31098</v>
      </c>
    </row>
    <row r="10" spans="1:16" s="23" customFormat="1" ht="18.5" customHeight="1" x14ac:dyDescent="0.55000000000000004">
      <c r="A10" s="24">
        <v>5</v>
      </c>
      <c r="B10" s="1">
        <v>82.27</v>
      </c>
      <c r="C10" s="11">
        <v>11645</v>
      </c>
      <c r="D10" s="1">
        <v>120.30000000000001</v>
      </c>
      <c r="E10" s="11">
        <v>17277</v>
      </c>
      <c r="F10" s="1">
        <v>0</v>
      </c>
      <c r="G10" s="11">
        <v>0</v>
      </c>
      <c r="H10" s="1">
        <v>11.399999999999999</v>
      </c>
      <c r="I10" s="11">
        <v>1730</v>
      </c>
      <c r="J10" s="1">
        <v>0</v>
      </c>
      <c r="K10" s="11">
        <v>0</v>
      </c>
      <c r="L10" s="1">
        <v>44.819999999999993</v>
      </c>
      <c r="M10" s="11">
        <v>4168</v>
      </c>
      <c r="N10" s="1">
        <f t="shared" si="0"/>
        <v>258.78999999999996</v>
      </c>
      <c r="O10" s="11">
        <f t="shared" si="1"/>
        <v>34820</v>
      </c>
    </row>
    <row r="11" spans="1:16" s="23" customFormat="1" ht="18.5" customHeight="1" x14ac:dyDescent="0.55000000000000004">
      <c r="A11" s="24">
        <v>6</v>
      </c>
      <c r="B11" s="1">
        <v>77.36</v>
      </c>
      <c r="C11" s="11">
        <v>15397</v>
      </c>
      <c r="D11" s="1">
        <v>205.08999999999997</v>
      </c>
      <c r="E11" s="11">
        <v>40198</v>
      </c>
      <c r="F11" s="1">
        <v>0</v>
      </c>
      <c r="G11" s="11">
        <v>0</v>
      </c>
      <c r="H11" s="1">
        <v>16.11</v>
      </c>
      <c r="I11" s="11">
        <v>2380</v>
      </c>
      <c r="J11" s="1">
        <v>0.59</v>
      </c>
      <c r="K11" s="11">
        <v>84</v>
      </c>
      <c r="L11" s="1">
        <v>19.369999999999997</v>
      </c>
      <c r="M11" s="11">
        <v>2188</v>
      </c>
      <c r="N11" s="1">
        <f t="shared" si="0"/>
        <v>318.52</v>
      </c>
      <c r="O11" s="11">
        <f t="shared" si="1"/>
        <v>60247</v>
      </c>
    </row>
    <row r="12" spans="1:16" s="23" customFormat="1" ht="18.5" customHeight="1" x14ac:dyDescent="0.55000000000000004">
      <c r="A12" s="24">
        <v>7</v>
      </c>
      <c r="B12" s="1">
        <v>104.88999999999999</v>
      </c>
      <c r="C12" s="11">
        <v>30529</v>
      </c>
      <c r="D12" s="1">
        <v>273.45</v>
      </c>
      <c r="E12" s="11">
        <v>73263</v>
      </c>
      <c r="F12" s="1">
        <v>0</v>
      </c>
      <c r="G12" s="11">
        <v>0</v>
      </c>
      <c r="H12" s="1">
        <v>99.929999999999993</v>
      </c>
      <c r="I12" s="11">
        <v>14252</v>
      </c>
      <c r="J12" s="1">
        <v>0.43000000000000005</v>
      </c>
      <c r="K12" s="11">
        <v>58</v>
      </c>
      <c r="L12" s="1">
        <v>16.739999999999998</v>
      </c>
      <c r="M12" s="11">
        <v>2019</v>
      </c>
      <c r="N12" s="1">
        <f t="shared" si="0"/>
        <v>495.44</v>
      </c>
      <c r="O12" s="11">
        <f t="shared" si="1"/>
        <v>120121</v>
      </c>
    </row>
    <row r="13" spans="1:16" s="23" customFormat="1" ht="18.5" customHeight="1" x14ac:dyDescent="0.55000000000000004">
      <c r="A13" s="24">
        <v>8</v>
      </c>
      <c r="B13" s="1">
        <v>82.69</v>
      </c>
      <c r="C13" s="11">
        <v>28806</v>
      </c>
      <c r="D13" s="1">
        <v>267.15999999999997</v>
      </c>
      <c r="E13" s="11">
        <v>81566</v>
      </c>
      <c r="F13" s="1">
        <v>0</v>
      </c>
      <c r="G13" s="11">
        <v>0</v>
      </c>
      <c r="H13" s="1">
        <v>170.51</v>
      </c>
      <c r="I13" s="11">
        <v>30677</v>
      </c>
      <c r="J13" s="1">
        <v>0</v>
      </c>
      <c r="K13" s="11">
        <v>0</v>
      </c>
      <c r="L13" s="1">
        <v>25.830000000000002</v>
      </c>
      <c r="M13" s="11">
        <v>3414</v>
      </c>
      <c r="N13" s="1">
        <f t="shared" si="0"/>
        <v>546.18999999999994</v>
      </c>
      <c r="O13" s="11">
        <f t="shared" si="1"/>
        <v>144463</v>
      </c>
    </row>
    <row r="14" spans="1:16" s="23" customFormat="1" ht="18.5" customHeight="1" x14ac:dyDescent="0.55000000000000004">
      <c r="A14" s="24">
        <v>9</v>
      </c>
      <c r="B14" s="1">
        <v>282.58</v>
      </c>
      <c r="C14" s="11">
        <v>120892</v>
      </c>
      <c r="D14" s="1">
        <v>225.82999999999998</v>
      </c>
      <c r="E14" s="11">
        <v>83366</v>
      </c>
      <c r="F14" s="1">
        <v>0.44</v>
      </c>
      <c r="G14" s="11">
        <v>102</v>
      </c>
      <c r="H14" s="1">
        <v>334.38</v>
      </c>
      <c r="I14" s="11">
        <v>59825</v>
      </c>
      <c r="J14" s="1">
        <v>0</v>
      </c>
      <c r="K14" s="11">
        <v>0</v>
      </c>
      <c r="L14" s="1">
        <v>0.72</v>
      </c>
      <c r="M14" s="11">
        <v>105</v>
      </c>
      <c r="N14" s="1">
        <f t="shared" si="0"/>
        <v>843.95</v>
      </c>
      <c r="O14" s="11">
        <f t="shared" si="1"/>
        <v>264290</v>
      </c>
    </row>
    <row r="15" spans="1:16" s="23" customFormat="1" ht="18.5" customHeight="1" x14ac:dyDescent="0.55000000000000004">
      <c r="A15" s="24">
        <v>10</v>
      </c>
      <c r="B15" s="1">
        <v>911.47</v>
      </c>
      <c r="C15" s="11">
        <v>429157</v>
      </c>
      <c r="D15" s="1">
        <v>461.47</v>
      </c>
      <c r="E15" s="11">
        <v>187003</v>
      </c>
      <c r="F15" s="1">
        <v>0.56000000000000005</v>
      </c>
      <c r="G15" s="11">
        <v>139</v>
      </c>
      <c r="H15" s="1">
        <v>225.98999999999998</v>
      </c>
      <c r="I15" s="11">
        <v>39478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1599.49</v>
      </c>
      <c r="O15" s="11">
        <f t="shared" si="1"/>
        <v>655777</v>
      </c>
    </row>
    <row r="16" spans="1:16" s="23" customFormat="1" ht="18.5" customHeight="1" x14ac:dyDescent="0.55000000000000004">
      <c r="A16" s="24">
        <v>11</v>
      </c>
      <c r="B16" s="1">
        <v>1564.78</v>
      </c>
      <c r="C16" s="11">
        <v>776920</v>
      </c>
      <c r="D16" s="1">
        <v>835.01</v>
      </c>
      <c r="E16" s="11">
        <v>362459</v>
      </c>
      <c r="F16" s="1">
        <v>0.19</v>
      </c>
      <c r="G16" s="11">
        <v>48</v>
      </c>
      <c r="H16" s="1">
        <v>281.95</v>
      </c>
      <c r="I16" s="11">
        <v>49201</v>
      </c>
      <c r="J16" s="1">
        <v>0</v>
      </c>
      <c r="K16" s="11">
        <v>0</v>
      </c>
      <c r="L16" s="1">
        <v>2.15</v>
      </c>
      <c r="M16" s="11">
        <v>340</v>
      </c>
      <c r="N16" s="1">
        <f t="shared" si="0"/>
        <v>2684.08</v>
      </c>
      <c r="O16" s="11">
        <f t="shared" si="1"/>
        <v>1188968</v>
      </c>
    </row>
    <row r="17" spans="1:15" s="23" customFormat="1" ht="18.5" customHeight="1" x14ac:dyDescent="0.55000000000000004">
      <c r="A17" s="24">
        <v>12</v>
      </c>
      <c r="B17" s="1">
        <v>3784.48</v>
      </c>
      <c r="C17" s="11">
        <v>1968083</v>
      </c>
      <c r="D17" s="1">
        <v>1337.32</v>
      </c>
      <c r="E17" s="11">
        <v>595284</v>
      </c>
      <c r="F17" s="1">
        <v>16.53</v>
      </c>
      <c r="G17" s="11">
        <v>3591</v>
      </c>
      <c r="H17" s="1">
        <v>125.8</v>
      </c>
      <c r="I17" s="11">
        <v>20057</v>
      </c>
      <c r="J17" s="1">
        <v>2.08</v>
      </c>
      <c r="K17" s="11">
        <v>0</v>
      </c>
      <c r="L17" s="1">
        <v>0.12</v>
      </c>
      <c r="M17" s="11">
        <v>19</v>
      </c>
      <c r="N17" s="1">
        <f t="shared" si="0"/>
        <v>5266.33</v>
      </c>
      <c r="O17" s="11">
        <f t="shared" si="1"/>
        <v>2587034</v>
      </c>
    </row>
    <row r="18" spans="1:15" s="23" customFormat="1" ht="18.5" customHeight="1" x14ac:dyDescent="0.55000000000000004">
      <c r="A18" s="24">
        <v>13</v>
      </c>
      <c r="B18" s="1">
        <v>4906.79</v>
      </c>
      <c r="C18" s="11">
        <v>2614878</v>
      </c>
      <c r="D18" s="1">
        <v>1324.1</v>
      </c>
      <c r="E18" s="11">
        <v>612031</v>
      </c>
      <c r="F18" s="1">
        <v>47.02</v>
      </c>
      <c r="G18" s="11">
        <v>11294</v>
      </c>
      <c r="H18" s="1">
        <v>45.86</v>
      </c>
      <c r="I18" s="11">
        <v>7032</v>
      </c>
      <c r="J18" s="1">
        <v>0</v>
      </c>
      <c r="K18" s="11">
        <v>0</v>
      </c>
      <c r="L18" s="1">
        <v>0.41</v>
      </c>
      <c r="M18" s="11">
        <v>67</v>
      </c>
      <c r="N18" s="1">
        <f t="shared" si="0"/>
        <v>6324.1799999999994</v>
      </c>
      <c r="O18" s="11">
        <f t="shared" si="1"/>
        <v>3245302</v>
      </c>
    </row>
    <row r="19" spans="1:15" s="23" customFormat="1" ht="18.5" customHeight="1" x14ac:dyDescent="0.55000000000000004">
      <c r="A19" s="24">
        <v>14</v>
      </c>
      <c r="B19" s="1">
        <v>5547.7999999999993</v>
      </c>
      <c r="C19" s="11">
        <v>3060293</v>
      </c>
      <c r="D19" s="1">
        <v>968.26</v>
      </c>
      <c r="E19" s="11">
        <v>457928</v>
      </c>
      <c r="F19" s="1">
        <v>40.340000000000003</v>
      </c>
      <c r="G19" s="11">
        <v>9615</v>
      </c>
      <c r="H19" s="1">
        <v>29.47</v>
      </c>
      <c r="I19" s="11">
        <v>4575</v>
      </c>
      <c r="J19" s="1">
        <v>0</v>
      </c>
      <c r="K19" s="11">
        <v>0</v>
      </c>
      <c r="L19" s="1">
        <v>0.47</v>
      </c>
      <c r="M19" s="11">
        <v>74</v>
      </c>
      <c r="N19" s="1">
        <f t="shared" si="0"/>
        <v>6586.34</v>
      </c>
      <c r="O19" s="11">
        <f t="shared" si="1"/>
        <v>3532485</v>
      </c>
    </row>
    <row r="20" spans="1:15" s="23" customFormat="1" ht="18.5" customHeight="1" x14ac:dyDescent="0.55000000000000004">
      <c r="A20" s="24">
        <v>15</v>
      </c>
      <c r="B20" s="1">
        <v>2948.1499999999996</v>
      </c>
      <c r="C20" s="11">
        <v>1667571</v>
      </c>
      <c r="D20" s="1">
        <v>422.93</v>
      </c>
      <c r="E20" s="11">
        <v>203157</v>
      </c>
      <c r="F20" s="1">
        <v>13.719999999999999</v>
      </c>
      <c r="G20" s="11">
        <v>3197</v>
      </c>
      <c r="H20" s="1">
        <v>17.579999999999998</v>
      </c>
      <c r="I20" s="11">
        <v>2705</v>
      </c>
      <c r="J20" s="1">
        <v>0</v>
      </c>
      <c r="K20" s="11">
        <v>0</v>
      </c>
      <c r="L20" s="1">
        <v>1.32</v>
      </c>
      <c r="M20" s="11">
        <v>217</v>
      </c>
      <c r="N20" s="1">
        <f t="shared" si="0"/>
        <v>3403.6999999999994</v>
      </c>
      <c r="O20" s="11">
        <f t="shared" si="1"/>
        <v>1876847</v>
      </c>
    </row>
    <row r="21" spans="1:15" s="23" customFormat="1" ht="18.5" customHeight="1" x14ac:dyDescent="0.55000000000000004">
      <c r="A21" s="24">
        <v>16</v>
      </c>
      <c r="B21" s="1">
        <v>916.14</v>
      </c>
      <c r="C21" s="11">
        <v>524513</v>
      </c>
      <c r="D21" s="1">
        <v>194.1</v>
      </c>
      <c r="E21" s="11">
        <v>94465</v>
      </c>
      <c r="F21" s="1">
        <v>4.26</v>
      </c>
      <c r="G21" s="11">
        <v>1131</v>
      </c>
      <c r="H21" s="1">
        <v>5.5500000000000007</v>
      </c>
      <c r="I21" s="11">
        <v>873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1120.05</v>
      </c>
      <c r="O21" s="11">
        <f t="shared" si="1"/>
        <v>620982</v>
      </c>
    </row>
    <row r="22" spans="1:15" s="23" customFormat="1" ht="18.5" customHeight="1" x14ac:dyDescent="0.55000000000000004">
      <c r="A22" s="24">
        <v>17</v>
      </c>
      <c r="B22" s="1">
        <v>381.83000000000004</v>
      </c>
      <c r="C22" s="11">
        <v>219886</v>
      </c>
      <c r="D22" s="1">
        <v>145.63</v>
      </c>
      <c r="E22" s="11">
        <v>71458</v>
      </c>
      <c r="F22" s="1">
        <v>1.6600000000000001</v>
      </c>
      <c r="G22" s="11">
        <v>464</v>
      </c>
      <c r="H22" s="1">
        <v>1.73</v>
      </c>
      <c r="I22" s="11">
        <v>286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530.85</v>
      </c>
      <c r="O22" s="11">
        <f t="shared" si="1"/>
        <v>292094</v>
      </c>
    </row>
    <row r="23" spans="1:15" s="23" customFormat="1" ht="18.5" customHeight="1" x14ac:dyDescent="0.55000000000000004">
      <c r="A23" s="24">
        <v>18</v>
      </c>
      <c r="B23" s="1">
        <v>224.96999999999997</v>
      </c>
      <c r="C23" s="11">
        <v>127461</v>
      </c>
      <c r="D23" s="1">
        <v>111.28999999999999</v>
      </c>
      <c r="E23" s="11">
        <v>54949</v>
      </c>
      <c r="F23" s="1">
        <v>0.52</v>
      </c>
      <c r="G23" s="11">
        <v>105</v>
      </c>
      <c r="H23" s="1">
        <v>0.13</v>
      </c>
      <c r="I23" s="11">
        <v>23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336.90999999999997</v>
      </c>
      <c r="O23" s="11">
        <f t="shared" si="1"/>
        <v>182538</v>
      </c>
    </row>
    <row r="24" spans="1:15" s="23" customFormat="1" ht="18.5" customHeight="1" x14ac:dyDescent="0.55000000000000004">
      <c r="A24" s="24">
        <v>19</v>
      </c>
      <c r="B24" s="1">
        <v>97.509999999999991</v>
      </c>
      <c r="C24" s="11">
        <v>56470</v>
      </c>
      <c r="D24" s="1">
        <v>54.63</v>
      </c>
      <c r="E24" s="11">
        <v>26915</v>
      </c>
      <c r="F24" s="1">
        <v>0.46</v>
      </c>
      <c r="G24" s="11">
        <v>122</v>
      </c>
      <c r="H24" s="1">
        <v>0.55000000000000004</v>
      </c>
      <c r="I24" s="11">
        <v>108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153.15</v>
      </c>
      <c r="O24" s="11">
        <f t="shared" si="1"/>
        <v>83615</v>
      </c>
    </row>
    <row r="25" spans="1:15" s="23" customFormat="1" ht="18.5" customHeight="1" thickBot="1" x14ac:dyDescent="0.6">
      <c r="A25" s="26" t="s">
        <v>21</v>
      </c>
      <c r="B25" s="2">
        <v>217.78</v>
      </c>
      <c r="C25" s="12">
        <v>124894</v>
      </c>
      <c r="D25" s="2">
        <v>106.00999999999999</v>
      </c>
      <c r="E25" s="12">
        <v>52838</v>
      </c>
      <c r="F25" s="2">
        <v>1.76</v>
      </c>
      <c r="G25" s="12">
        <v>410</v>
      </c>
      <c r="H25" s="2">
        <v>0.17</v>
      </c>
      <c r="I25" s="12">
        <v>44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325.71999999999997</v>
      </c>
      <c r="O25" s="12">
        <f t="shared" si="1"/>
        <v>178186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23061.929999999997</v>
      </c>
      <c r="C26" s="13">
        <f t="shared" si="2"/>
        <v>11802601</v>
      </c>
      <c r="D26" s="3">
        <f t="shared" si="2"/>
        <v>7219.2900000000018</v>
      </c>
      <c r="E26" s="13">
        <f t="shared" si="2"/>
        <v>3023396</v>
      </c>
      <c r="F26" s="3">
        <f t="shared" si="2"/>
        <v>127.46000000000001</v>
      </c>
      <c r="G26" s="13">
        <f t="shared" si="2"/>
        <v>30218</v>
      </c>
      <c r="H26" s="3">
        <f t="shared" si="2"/>
        <v>1453.3999999999999</v>
      </c>
      <c r="I26" s="13">
        <f t="shared" si="2"/>
        <v>241180</v>
      </c>
      <c r="J26" s="3">
        <f t="shared" si="2"/>
        <v>4.1300000000000008</v>
      </c>
      <c r="K26" s="13">
        <f t="shared" si="2"/>
        <v>188</v>
      </c>
      <c r="L26" s="3">
        <f t="shared" si="2"/>
        <v>199.70000000000002</v>
      </c>
      <c r="M26" s="13">
        <f t="shared" si="2"/>
        <v>17668</v>
      </c>
      <c r="N26" s="3">
        <f t="shared" si="2"/>
        <v>32065.91</v>
      </c>
      <c r="O26" s="14">
        <f t="shared" si="2"/>
        <v>15115251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2.0499999999999998</v>
      </c>
      <c r="E31" s="11">
        <v>0</v>
      </c>
      <c r="F31" s="1">
        <v>0.44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2.4899999999999998</v>
      </c>
      <c r="M31" s="11">
        <f t="shared" ref="M31:M50" si="4">SUM(C31,E31,G31,I31,K31)</f>
        <v>0</v>
      </c>
      <c r="N31" s="1">
        <f t="shared" ref="N31:N50" si="5">SUM(L31,N6)</f>
        <v>228.93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5.93</v>
      </c>
      <c r="E32" s="11">
        <v>299</v>
      </c>
      <c r="F32" s="1">
        <v>3.31</v>
      </c>
      <c r="G32" s="11">
        <v>99</v>
      </c>
      <c r="H32" s="1">
        <v>0</v>
      </c>
      <c r="I32" s="11">
        <v>0</v>
      </c>
      <c r="J32" s="1">
        <v>4.0199999999999996</v>
      </c>
      <c r="K32" s="11">
        <v>100</v>
      </c>
      <c r="L32" s="1">
        <f t="shared" si="3"/>
        <v>13.26</v>
      </c>
      <c r="M32" s="11">
        <f t="shared" si="4"/>
        <v>498</v>
      </c>
      <c r="N32" s="1">
        <f t="shared" si="5"/>
        <v>362.40999999999991</v>
      </c>
      <c r="O32" s="11">
        <f t="shared" si="6"/>
        <v>1954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6.6000000000000005</v>
      </c>
      <c r="E33" s="11">
        <v>636</v>
      </c>
      <c r="F33" s="1">
        <v>10.790000000000001</v>
      </c>
      <c r="G33" s="11">
        <v>440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17.39</v>
      </c>
      <c r="M33" s="11">
        <f t="shared" si="4"/>
        <v>1076</v>
      </c>
      <c r="N33" s="1">
        <f t="shared" si="5"/>
        <v>334.21999999999997</v>
      </c>
      <c r="O33" s="11">
        <f t="shared" si="6"/>
        <v>16004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28.54</v>
      </c>
      <c r="E34" s="11">
        <v>3041</v>
      </c>
      <c r="F34" s="1">
        <v>31.54</v>
      </c>
      <c r="G34" s="11">
        <v>2543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60.08</v>
      </c>
      <c r="M34" s="11">
        <f t="shared" si="4"/>
        <v>5584</v>
      </c>
      <c r="N34" s="1">
        <f t="shared" si="5"/>
        <v>439.87999999999994</v>
      </c>
      <c r="O34" s="11">
        <f t="shared" si="6"/>
        <v>36682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28.2</v>
      </c>
      <c r="E35" s="11">
        <v>3765</v>
      </c>
      <c r="F35" s="1">
        <v>42.59</v>
      </c>
      <c r="G35" s="11">
        <v>4164</v>
      </c>
      <c r="H35" s="1">
        <v>0</v>
      </c>
      <c r="I35" s="11">
        <v>0</v>
      </c>
      <c r="J35" s="1">
        <v>0.25</v>
      </c>
      <c r="K35" s="11">
        <v>25</v>
      </c>
      <c r="L35" s="1">
        <f t="shared" si="3"/>
        <v>71.040000000000006</v>
      </c>
      <c r="M35" s="11">
        <f t="shared" si="4"/>
        <v>7954</v>
      </c>
      <c r="N35" s="1">
        <f t="shared" si="5"/>
        <v>329.83</v>
      </c>
      <c r="O35" s="11">
        <f t="shared" si="6"/>
        <v>42774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31.040000000000003</v>
      </c>
      <c r="E36" s="11">
        <v>3864</v>
      </c>
      <c r="F36" s="1">
        <v>31.67</v>
      </c>
      <c r="G36" s="11">
        <v>3305</v>
      </c>
      <c r="H36" s="1">
        <v>0</v>
      </c>
      <c r="I36" s="11">
        <v>0</v>
      </c>
      <c r="J36" s="1">
        <v>0.7</v>
      </c>
      <c r="K36" s="11">
        <v>76</v>
      </c>
      <c r="L36" s="1">
        <f t="shared" si="3"/>
        <v>63.410000000000011</v>
      </c>
      <c r="M36" s="11">
        <f t="shared" si="4"/>
        <v>7245</v>
      </c>
      <c r="N36" s="1">
        <f t="shared" si="5"/>
        <v>381.93</v>
      </c>
      <c r="O36" s="11">
        <f t="shared" si="6"/>
        <v>67492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45.69</v>
      </c>
      <c r="E37" s="11">
        <v>6150</v>
      </c>
      <c r="F37" s="1">
        <v>9.7799999999999994</v>
      </c>
      <c r="G37" s="11">
        <v>1153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55.47</v>
      </c>
      <c r="M37" s="11">
        <f t="shared" si="4"/>
        <v>7303</v>
      </c>
      <c r="N37" s="1">
        <f t="shared" si="5"/>
        <v>550.91</v>
      </c>
      <c r="O37" s="11">
        <f t="shared" si="6"/>
        <v>127424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83.759999999999991</v>
      </c>
      <c r="E38" s="11">
        <v>14099</v>
      </c>
      <c r="F38" s="1">
        <v>21.61</v>
      </c>
      <c r="G38" s="11">
        <v>3168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105.36999999999999</v>
      </c>
      <c r="M38" s="11">
        <f t="shared" si="4"/>
        <v>17267</v>
      </c>
      <c r="N38" s="1">
        <f t="shared" si="5"/>
        <v>651.55999999999995</v>
      </c>
      <c r="O38" s="11">
        <f t="shared" si="6"/>
        <v>161730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93.98</v>
      </c>
      <c r="E39" s="11">
        <v>14981</v>
      </c>
      <c r="F39" s="1">
        <v>30.650000000000002</v>
      </c>
      <c r="G39" s="11">
        <v>4485</v>
      </c>
      <c r="H39" s="1">
        <v>0</v>
      </c>
      <c r="I39" s="11">
        <v>0</v>
      </c>
      <c r="J39" s="1">
        <v>0.13</v>
      </c>
      <c r="K39" s="11">
        <v>19</v>
      </c>
      <c r="L39" s="1">
        <f t="shared" si="3"/>
        <v>124.76</v>
      </c>
      <c r="M39" s="11">
        <f t="shared" si="4"/>
        <v>19485</v>
      </c>
      <c r="N39" s="1">
        <f t="shared" si="5"/>
        <v>968.71</v>
      </c>
      <c r="O39" s="11">
        <f t="shared" si="6"/>
        <v>283775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416.33</v>
      </c>
      <c r="E40" s="11">
        <v>66437</v>
      </c>
      <c r="F40" s="1">
        <v>84.539999999999992</v>
      </c>
      <c r="G40" s="11">
        <v>12524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500.87</v>
      </c>
      <c r="M40" s="11">
        <f t="shared" si="4"/>
        <v>78961</v>
      </c>
      <c r="N40" s="1">
        <f t="shared" si="5"/>
        <v>2100.36</v>
      </c>
      <c r="O40" s="11">
        <f t="shared" si="6"/>
        <v>734738</v>
      </c>
    </row>
    <row r="41" spans="1:15" ht="18.5" customHeight="1" x14ac:dyDescent="0.2">
      <c r="A41" s="24">
        <v>11</v>
      </c>
      <c r="B41" s="1">
        <v>2.0099999999999998</v>
      </c>
      <c r="C41" s="11">
        <v>505</v>
      </c>
      <c r="D41" s="1">
        <v>790.53</v>
      </c>
      <c r="E41" s="11">
        <v>131512</v>
      </c>
      <c r="F41" s="1">
        <v>328.41999999999996</v>
      </c>
      <c r="G41" s="11">
        <v>50600</v>
      </c>
      <c r="H41" s="1">
        <v>0</v>
      </c>
      <c r="I41" s="11">
        <v>0</v>
      </c>
      <c r="J41" s="1">
        <v>0.05</v>
      </c>
      <c r="K41" s="11">
        <v>8</v>
      </c>
      <c r="L41" s="1">
        <f t="shared" si="3"/>
        <v>1121.01</v>
      </c>
      <c r="M41" s="11">
        <f t="shared" si="4"/>
        <v>182625</v>
      </c>
      <c r="N41" s="1">
        <f t="shared" si="5"/>
        <v>3805.09</v>
      </c>
      <c r="O41" s="11">
        <f t="shared" si="6"/>
        <v>1371593</v>
      </c>
    </row>
    <row r="42" spans="1:15" ht="18.5" customHeight="1" x14ac:dyDescent="0.2">
      <c r="A42" s="24">
        <v>12</v>
      </c>
      <c r="B42" s="1">
        <v>15.01</v>
      </c>
      <c r="C42" s="11">
        <v>3527</v>
      </c>
      <c r="D42" s="1">
        <v>552.71</v>
      </c>
      <c r="E42" s="11">
        <v>89910</v>
      </c>
      <c r="F42" s="1">
        <v>1181.1500000000001</v>
      </c>
      <c r="G42" s="11">
        <v>184938</v>
      </c>
      <c r="H42" s="1">
        <v>0</v>
      </c>
      <c r="I42" s="11">
        <v>0</v>
      </c>
      <c r="J42" s="1">
        <v>0.73</v>
      </c>
      <c r="K42" s="11">
        <v>122</v>
      </c>
      <c r="L42" s="1">
        <f t="shared" si="3"/>
        <v>1749.6000000000001</v>
      </c>
      <c r="M42" s="11">
        <f t="shared" si="4"/>
        <v>278497</v>
      </c>
      <c r="N42" s="1">
        <f t="shared" si="5"/>
        <v>7015.93</v>
      </c>
      <c r="O42" s="11">
        <f t="shared" si="6"/>
        <v>2865531</v>
      </c>
    </row>
    <row r="43" spans="1:15" ht="18.5" customHeight="1" x14ac:dyDescent="0.2">
      <c r="A43" s="24">
        <v>13</v>
      </c>
      <c r="B43" s="1">
        <v>41.56</v>
      </c>
      <c r="C43" s="11">
        <v>10131</v>
      </c>
      <c r="D43" s="1">
        <v>234.58999999999997</v>
      </c>
      <c r="E43" s="11">
        <v>39093</v>
      </c>
      <c r="F43" s="1">
        <v>2674.21</v>
      </c>
      <c r="G43" s="11">
        <v>412374</v>
      </c>
      <c r="H43" s="1">
        <v>0</v>
      </c>
      <c r="I43" s="11">
        <v>0</v>
      </c>
      <c r="J43" s="1">
        <v>2.1999999999999997</v>
      </c>
      <c r="K43" s="11">
        <v>356</v>
      </c>
      <c r="L43" s="1">
        <f t="shared" si="3"/>
        <v>2952.56</v>
      </c>
      <c r="M43" s="11">
        <f t="shared" si="4"/>
        <v>461954</v>
      </c>
      <c r="N43" s="1">
        <f t="shared" si="5"/>
        <v>9276.74</v>
      </c>
      <c r="O43" s="11">
        <f t="shared" si="6"/>
        <v>3707256</v>
      </c>
    </row>
    <row r="44" spans="1:15" ht="18.5" customHeight="1" x14ac:dyDescent="0.2">
      <c r="A44" s="24">
        <v>14</v>
      </c>
      <c r="B44" s="1">
        <v>42.35</v>
      </c>
      <c r="C44" s="11">
        <v>10235</v>
      </c>
      <c r="D44" s="1">
        <v>78.790000000000006</v>
      </c>
      <c r="E44" s="11">
        <v>12873</v>
      </c>
      <c r="F44" s="1">
        <v>3778.45</v>
      </c>
      <c r="G44" s="11">
        <v>594429</v>
      </c>
      <c r="H44" s="1">
        <v>0</v>
      </c>
      <c r="I44" s="11">
        <v>0</v>
      </c>
      <c r="J44" s="1">
        <v>5.62</v>
      </c>
      <c r="K44" s="11">
        <v>938</v>
      </c>
      <c r="L44" s="1">
        <f t="shared" si="3"/>
        <v>3905.2099999999996</v>
      </c>
      <c r="M44" s="11">
        <f t="shared" si="4"/>
        <v>618475</v>
      </c>
      <c r="N44" s="1">
        <f t="shared" si="5"/>
        <v>10491.55</v>
      </c>
      <c r="O44" s="11">
        <f t="shared" si="6"/>
        <v>4150960</v>
      </c>
    </row>
    <row r="45" spans="1:15" ht="18.5" customHeight="1" x14ac:dyDescent="0.2">
      <c r="A45" s="24">
        <v>15</v>
      </c>
      <c r="B45" s="1">
        <v>28.86</v>
      </c>
      <c r="C45" s="11">
        <v>7430</v>
      </c>
      <c r="D45" s="1">
        <v>46.97</v>
      </c>
      <c r="E45" s="11">
        <v>7437</v>
      </c>
      <c r="F45" s="1">
        <v>3218.51</v>
      </c>
      <c r="G45" s="11">
        <v>509069</v>
      </c>
      <c r="H45" s="1">
        <v>0</v>
      </c>
      <c r="I45" s="11">
        <v>0</v>
      </c>
      <c r="J45" s="1">
        <v>1.4100000000000001</v>
      </c>
      <c r="K45" s="11">
        <v>213</v>
      </c>
      <c r="L45" s="1">
        <f t="shared" si="3"/>
        <v>3295.75</v>
      </c>
      <c r="M45" s="11">
        <f t="shared" si="4"/>
        <v>524149</v>
      </c>
      <c r="N45" s="1">
        <f t="shared" si="5"/>
        <v>6699.4499999999989</v>
      </c>
      <c r="O45" s="11">
        <f t="shared" si="6"/>
        <v>2400996</v>
      </c>
    </row>
    <row r="46" spans="1:15" ht="18.5" customHeight="1" x14ac:dyDescent="0.2">
      <c r="A46" s="24">
        <v>16</v>
      </c>
      <c r="B46" s="1">
        <v>11.04</v>
      </c>
      <c r="C46" s="11">
        <v>2863</v>
      </c>
      <c r="D46" s="1">
        <v>9.9600000000000009</v>
      </c>
      <c r="E46" s="11">
        <v>1583</v>
      </c>
      <c r="F46" s="1">
        <v>1920.83</v>
      </c>
      <c r="G46" s="11">
        <v>300148</v>
      </c>
      <c r="H46" s="1">
        <v>0</v>
      </c>
      <c r="I46" s="11">
        <v>0</v>
      </c>
      <c r="J46" s="1">
        <v>7.0000000000000007E-2</v>
      </c>
      <c r="K46" s="11">
        <v>10</v>
      </c>
      <c r="L46" s="1">
        <f t="shared" si="3"/>
        <v>1941.8999999999999</v>
      </c>
      <c r="M46" s="11">
        <f t="shared" si="4"/>
        <v>304604</v>
      </c>
      <c r="N46" s="1">
        <f t="shared" si="5"/>
        <v>3061.95</v>
      </c>
      <c r="O46" s="11">
        <f t="shared" si="6"/>
        <v>925586</v>
      </c>
    </row>
    <row r="47" spans="1:15" ht="18.5" customHeight="1" x14ac:dyDescent="0.2">
      <c r="A47" s="24">
        <v>17</v>
      </c>
      <c r="B47" s="1">
        <v>1.68</v>
      </c>
      <c r="C47" s="11">
        <v>383</v>
      </c>
      <c r="D47" s="1">
        <v>2.0499999999999998</v>
      </c>
      <c r="E47" s="11">
        <v>344</v>
      </c>
      <c r="F47" s="1">
        <v>696.77</v>
      </c>
      <c r="G47" s="11">
        <v>111468</v>
      </c>
      <c r="H47" s="1">
        <v>0</v>
      </c>
      <c r="I47" s="11">
        <v>0</v>
      </c>
      <c r="J47" s="1">
        <v>5.83</v>
      </c>
      <c r="K47" s="11">
        <v>983</v>
      </c>
      <c r="L47" s="1">
        <f t="shared" si="3"/>
        <v>706.33</v>
      </c>
      <c r="M47" s="11">
        <f t="shared" si="4"/>
        <v>113178</v>
      </c>
      <c r="N47" s="1">
        <f t="shared" si="5"/>
        <v>1237.18</v>
      </c>
      <c r="O47" s="11">
        <f t="shared" si="6"/>
        <v>405272</v>
      </c>
    </row>
    <row r="48" spans="1:15" ht="18.5" customHeight="1" x14ac:dyDescent="0.2">
      <c r="A48" s="24">
        <v>18</v>
      </c>
      <c r="B48" s="1">
        <v>0.49</v>
      </c>
      <c r="C48" s="11">
        <v>137</v>
      </c>
      <c r="D48" s="1">
        <v>1.54</v>
      </c>
      <c r="E48" s="11">
        <v>229</v>
      </c>
      <c r="F48" s="1">
        <v>426.84000000000003</v>
      </c>
      <c r="G48" s="11">
        <v>69149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428.87</v>
      </c>
      <c r="M48" s="11">
        <f t="shared" si="4"/>
        <v>69515</v>
      </c>
      <c r="N48" s="1">
        <f t="shared" si="5"/>
        <v>765.78</v>
      </c>
      <c r="O48" s="11">
        <f t="shared" si="6"/>
        <v>252053</v>
      </c>
    </row>
    <row r="49" spans="1:15" ht="18.5" customHeight="1" x14ac:dyDescent="0.2">
      <c r="A49" s="24">
        <v>19</v>
      </c>
      <c r="B49" s="1">
        <v>0.44999999999999996</v>
      </c>
      <c r="C49" s="11">
        <v>102</v>
      </c>
      <c r="D49" s="1">
        <v>0</v>
      </c>
      <c r="E49" s="11">
        <v>0</v>
      </c>
      <c r="F49" s="1">
        <v>153.16999999999999</v>
      </c>
      <c r="G49" s="11">
        <v>25348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153.61999999999998</v>
      </c>
      <c r="M49" s="11">
        <f t="shared" si="4"/>
        <v>25450</v>
      </c>
      <c r="N49" s="1">
        <f t="shared" si="5"/>
        <v>306.77</v>
      </c>
      <c r="O49" s="11">
        <f t="shared" si="6"/>
        <v>109065</v>
      </c>
    </row>
    <row r="50" spans="1:15" ht="18.5" customHeight="1" thickBot="1" x14ac:dyDescent="0.25">
      <c r="A50" s="26" t="s">
        <v>21</v>
      </c>
      <c r="B50" s="2">
        <v>2.6</v>
      </c>
      <c r="C50" s="12">
        <v>671</v>
      </c>
      <c r="D50" s="2">
        <v>0.21</v>
      </c>
      <c r="E50" s="12">
        <v>32</v>
      </c>
      <c r="F50" s="2">
        <v>105.41000000000001</v>
      </c>
      <c r="G50" s="12">
        <v>18216</v>
      </c>
      <c r="H50" s="2">
        <v>0</v>
      </c>
      <c r="I50" s="12">
        <v>0</v>
      </c>
      <c r="J50" s="2">
        <v>3.6</v>
      </c>
      <c r="K50" s="12">
        <v>620</v>
      </c>
      <c r="L50" s="2">
        <f t="shared" si="3"/>
        <v>111.82000000000001</v>
      </c>
      <c r="M50" s="12">
        <f t="shared" si="4"/>
        <v>19539</v>
      </c>
      <c r="N50" s="2">
        <f t="shared" si="5"/>
        <v>437.53999999999996</v>
      </c>
      <c r="O50" s="12">
        <f t="shared" si="6"/>
        <v>197725</v>
      </c>
    </row>
    <row r="51" spans="1:15" ht="18.5" customHeight="1" thickTop="1" x14ac:dyDescent="0.2">
      <c r="A51" s="27" t="s">
        <v>17</v>
      </c>
      <c r="B51" s="3">
        <f t="shared" ref="B51:O51" si="7">SUM(B31:B50)</f>
        <v>146.05000000000001</v>
      </c>
      <c r="C51" s="13">
        <f t="shared" si="7"/>
        <v>35984</v>
      </c>
      <c r="D51" s="3">
        <f t="shared" si="7"/>
        <v>2459.4700000000003</v>
      </c>
      <c r="E51" s="13">
        <f t="shared" si="7"/>
        <v>396285</v>
      </c>
      <c r="F51" s="3">
        <f t="shared" si="7"/>
        <v>14750.68</v>
      </c>
      <c r="G51" s="13">
        <f t="shared" si="7"/>
        <v>2307620</v>
      </c>
      <c r="H51" s="3">
        <f t="shared" si="7"/>
        <v>0</v>
      </c>
      <c r="I51" s="13">
        <f t="shared" si="7"/>
        <v>0</v>
      </c>
      <c r="J51" s="3">
        <f t="shared" si="7"/>
        <v>24.61</v>
      </c>
      <c r="K51" s="13">
        <f t="shared" si="7"/>
        <v>3470</v>
      </c>
      <c r="L51" s="3">
        <f t="shared" si="7"/>
        <v>17380.809999999998</v>
      </c>
      <c r="M51" s="14">
        <f t="shared" si="7"/>
        <v>2743359</v>
      </c>
      <c r="N51" s="3">
        <f t="shared" si="7"/>
        <v>49446.719999999994</v>
      </c>
      <c r="O51" s="13">
        <f t="shared" si="7"/>
        <v>17858610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296.79000000000002</v>
      </c>
      <c r="C55" s="16"/>
      <c r="D55" s="3">
        <v>1770.5100000000002</v>
      </c>
      <c r="E55" s="16"/>
      <c r="F55" s="3">
        <v>88.01</v>
      </c>
      <c r="G55" s="16"/>
      <c r="H55" s="3">
        <v>2917.83</v>
      </c>
      <c r="I55" s="13">
        <v>3061266</v>
      </c>
      <c r="J55" s="3">
        <v>7.0299999999999994</v>
      </c>
      <c r="K55" s="16"/>
      <c r="L55" s="3">
        <f>B55+D55+F55+H55+J55</f>
        <v>5080.17</v>
      </c>
      <c r="M55" s="16"/>
      <c r="N55" s="3">
        <f>L55+N51</f>
        <v>54526.889999999992</v>
      </c>
      <c r="O55" s="17">
        <f>O51</f>
        <v>17858610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7614D-CA58-428C-B030-DE5219480923}">
  <sheetPr codeName="Sheet15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J29" sqref="J29:K29"/>
      <selection pane="topRight" activeCell="D15" sqref="D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33</v>
      </c>
      <c r="B2" s="39"/>
      <c r="C2" s="21" t="s">
        <v>35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45.95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1.06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47.010000000000005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25.4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6.18</v>
      </c>
      <c r="I7" s="11">
        <v>426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31.58</v>
      </c>
      <c r="O7" s="11">
        <f t="shared" si="1"/>
        <v>426</v>
      </c>
    </row>
    <row r="8" spans="1:16" s="23" customFormat="1" ht="18.5" customHeight="1" x14ac:dyDescent="0.55000000000000004">
      <c r="A8" s="24">
        <v>3</v>
      </c>
      <c r="B8" s="1">
        <v>47.38</v>
      </c>
      <c r="C8" s="11">
        <v>2134</v>
      </c>
      <c r="D8" s="1">
        <v>4.47</v>
      </c>
      <c r="E8" s="11">
        <v>255</v>
      </c>
      <c r="F8" s="1">
        <v>0</v>
      </c>
      <c r="G8" s="11">
        <v>0</v>
      </c>
      <c r="H8" s="1">
        <v>9.7800000000000011</v>
      </c>
      <c r="I8" s="11">
        <v>1041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61.63</v>
      </c>
      <c r="O8" s="11">
        <f t="shared" si="1"/>
        <v>3430</v>
      </c>
    </row>
    <row r="9" spans="1:16" s="23" customFormat="1" ht="18.5" customHeight="1" x14ac:dyDescent="0.55000000000000004">
      <c r="A9" s="24">
        <v>4</v>
      </c>
      <c r="B9" s="1">
        <v>26.19</v>
      </c>
      <c r="C9" s="11">
        <v>2405</v>
      </c>
      <c r="D9" s="1">
        <v>7.2799999999999994</v>
      </c>
      <c r="E9" s="11">
        <v>750</v>
      </c>
      <c r="F9" s="1">
        <v>0</v>
      </c>
      <c r="G9" s="11">
        <v>0</v>
      </c>
      <c r="H9" s="1">
        <v>8.98</v>
      </c>
      <c r="I9" s="11">
        <v>1114</v>
      </c>
      <c r="J9" s="1">
        <v>0</v>
      </c>
      <c r="K9" s="11">
        <v>0</v>
      </c>
      <c r="L9" s="1">
        <v>5.28</v>
      </c>
      <c r="M9" s="11">
        <v>382</v>
      </c>
      <c r="N9" s="1">
        <f t="shared" si="0"/>
        <v>47.730000000000004</v>
      </c>
      <c r="O9" s="11">
        <f t="shared" si="1"/>
        <v>4651</v>
      </c>
    </row>
    <row r="10" spans="1:16" s="23" customFormat="1" ht="18.5" customHeight="1" x14ac:dyDescent="0.55000000000000004">
      <c r="A10" s="24">
        <v>5</v>
      </c>
      <c r="B10" s="1">
        <v>29.76</v>
      </c>
      <c r="C10" s="11">
        <v>4065</v>
      </c>
      <c r="D10" s="1">
        <v>38.22</v>
      </c>
      <c r="E10" s="11">
        <v>6250</v>
      </c>
      <c r="F10" s="1">
        <v>0</v>
      </c>
      <c r="G10" s="11">
        <v>0</v>
      </c>
      <c r="H10" s="1">
        <v>7.89</v>
      </c>
      <c r="I10" s="11">
        <v>1148</v>
      </c>
      <c r="J10" s="1">
        <v>0</v>
      </c>
      <c r="K10" s="11">
        <v>0</v>
      </c>
      <c r="L10" s="1">
        <v>8.91</v>
      </c>
      <c r="M10" s="11">
        <v>803</v>
      </c>
      <c r="N10" s="1">
        <f t="shared" si="0"/>
        <v>84.78</v>
      </c>
      <c r="O10" s="11">
        <f t="shared" si="1"/>
        <v>12266</v>
      </c>
    </row>
    <row r="11" spans="1:16" s="23" customFormat="1" ht="18.5" customHeight="1" x14ac:dyDescent="0.55000000000000004">
      <c r="A11" s="24">
        <v>6</v>
      </c>
      <c r="B11" s="1">
        <v>27.88</v>
      </c>
      <c r="C11" s="11">
        <v>4910</v>
      </c>
      <c r="D11" s="1">
        <v>87.06</v>
      </c>
      <c r="E11" s="11">
        <v>16600</v>
      </c>
      <c r="F11" s="1">
        <v>0</v>
      </c>
      <c r="G11" s="11">
        <v>0</v>
      </c>
      <c r="H11" s="1">
        <v>7.07</v>
      </c>
      <c r="I11" s="11">
        <v>1102</v>
      </c>
      <c r="J11" s="1">
        <v>0</v>
      </c>
      <c r="K11" s="11">
        <v>0</v>
      </c>
      <c r="L11" s="1">
        <v>15.78</v>
      </c>
      <c r="M11" s="11">
        <v>1772</v>
      </c>
      <c r="N11" s="1">
        <f t="shared" si="0"/>
        <v>137.79</v>
      </c>
      <c r="O11" s="11">
        <f t="shared" si="1"/>
        <v>24384</v>
      </c>
    </row>
    <row r="12" spans="1:16" s="23" customFormat="1" ht="18.5" customHeight="1" x14ac:dyDescent="0.55000000000000004">
      <c r="A12" s="24">
        <v>7</v>
      </c>
      <c r="B12" s="1">
        <v>28.25</v>
      </c>
      <c r="C12" s="11">
        <v>8130</v>
      </c>
      <c r="D12" s="1">
        <v>47.46</v>
      </c>
      <c r="E12" s="11">
        <v>11363</v>
      </c>
      <c r="F12" s="1">
        <v>0</v>
      </c>
      <c r="G12" s="11">
        <v>0</v>
      </c>
      <c r="H12" s="1">
        <v>4.83</v>
      </c>
      <c r="I12" s="11">
        <v>735</v>
      </c>
      <c r="J12" s="1">
        <v>0.33</v>
      </c>
      <c r="K12" s="11">
        <v>40</v>
      </c>
      <c r="L12" s="1">
        <v>3.61</v>
      </c>
      <c r="M12" s="11">
        <v>458</v>
      </c>
      <c r="N12" s="1">
        <f t="shared" si="0"/>
        <v>84.48</v>
      </c>
      <c r="O12" s="11">
        <f t="shared" si="1"/>
        <v>20726</v>
      </c>
    </row>
    <row r="13" spans="1:16" s="23" customFormat="1" ht="18.5" customHeight="1" x14ac:dyDescent="0.55000000000000004">
      <c r="A13" s="24">
        <v>8</v>
      </c>
      <c r="B13" s="1">
        <v>36.43</v>
      </c>
      <c r="C13" s="11">
        <v>12103</v>
      </c>
      <c r="D13" s="1">
        <v>115.44</v>
      </c>
      <c r="E13" s="11">
        <v>30882</v>
      </c>
      <c r="F13" s="1">
        <v>0</v>
      </c>
      <c r="G13" s="11">
        <v>0</v>
      </c>
      <c r="H13" s="1">
        <v>9.2099999999999991</v>
      </c>
      <c r="I13" s="11">
        <v>1515</v>
      </c>
      <c r="J13" s="1">
        <v>0</v>
      </c>
      <c r="K13" s="11">
        <v>0</v>
      </c>
      <c r="L13" s="1">
        <v>15.63</v>
      </c>
      <c r="M13" s="11">
        <v>2029</v>
      </c>
      <c r="N13" s="1">
        <f t="shared" si="0"/>
        <v>176.71</v>
      </c>
      <c r="O13" s="11">
        <f t="shared" si="1"/>
        <v>46529</v>
      </c>
    </row>
    <row r="14" spans="1:16" s="23" customFormat="1" ht="18.5" customHeight="1" x14ac:dyDescent="0.55000000000000004">
      <c r="A14" s="24">
        <v>9</v>
      </c>
      <c r="B14" s="1">
        <v>116.36000000000001</v>
      </c>
      <c r="C14" s="11">
        <v>48098</v>
      </c>
      <c r="D14" s="1">
        <v>74.949999999999989</v>
      </c>
      <c r="E14" s="11">
        <v>22102</v>
      </c>
      <c r="F14" s="1">
        <v>0</v>
      </c>
      <c r="G14" s="11">
        <v>0</v>
      </c>
      <c r="H14" s="1">
        <v>8.7800000000000011</v>
      </c>
      <c r="I14" s="11">
        <v>1484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200.09</v>
      </c>
      <c r="O14" s="11">
        <f t="shared" si="1"/>
        <v>71684</v>
      </c>
    </row>
    <row r="15" spans="1:16" s="23" customFormat="1" ht="18.5" customHeight="1" x14ac:dyDescent="0.55000000000000004">
      <c r="A15" s="24">
        <v>10</v>
      </c>
      <c r="B15" s="1">
        <v>291.14</v>
      </c>
      <c r="C15" s="11">
        <v>134724</v>
      </c>
      <c r="D15" s="1">
        <v>197.39</v>
      </c>
      <c r="E15" s="11">
        <v>68748</v>
      </c>
      <c r="F15" s="1">
        <v>0</v>
      </c>
      <c r="G15" s="11">
        <v>0</v>
      </c>
      <c r="H15" s="1">
        <v>4.47</v>
      </c>
      <c r="I15" s="11">
        <v>783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493</v>
      </c>
      <c r="O15" s="11">
        <f t="shared" si="1"/>
        <v>204255</v>
      </c>
    </row>
    <row r="16" spans="1:16" s="23" customFormat="1" ht="18.5" customHeight="1" x14ac:dyDescent="0.55000000000000004">
      <c r="A16" s="24">
        <v>11</v>
      </c>
      <c r="B16" s="1">
        <v>442.43</v>
      </c>
      <c r="C16" s="11">
        <v>221886</v>
      </c>
      <c r="D16" s="1">
        <v>259.08</v>
      </c>
      <c r="E16" s="11">
        <v>96327</v>
      </c>
      <c r="F16" s="1">
        <v>0</v>
      </c>
      <c r="G16" s="11">
        <v>0</v>
      </c>
      <c r="H16" s="1">
        <v>1.79</v>
      </c>
      <c r="I16" s="11">
        <v>298</v>
      </c>
      <c r="J16" s="1">
        <v>0</v>
      </c>
      <c r="K16" s="11">
        <v>0</v>
      </c>
      <c r="L16" s="1">
        <v>2.15</v>
      </c>
      <c r="M16" s="11">
        <v>340</v>
      </c>
      <c r="N16" s="1">
        <f t="shared" si="0"/>
        <v>705.44999999999993</v>
      </c>
      <c r="O16" s="11">
        <f t="shared" si="1"/>
        <v>318851</v>
      </c>
    </row>
    <row r="17" spans="1:15" s="23" customFormat="1" ht="18.5" customHeight="1" x14ac:dyDescent="0.55000000000000004">
      <c r="A17" s="24">
        <v>12</v>
      </c>
      <c r="B17" s="1">
        <v>1318.94</v>
      </c>
      <c r="C17" s="11">
        <v>702790</v>
      </c>
      <c r="D17" s="1">
        <v>477.19</v>
      </c>
      <c r="E17" s="11">
        <v>185498</v>
      </c>
      <c r="F17" s="1">
        <v>3.33</v>
      </c>
      <c r="G17" s="11">
        <v>581</v>
      </c>
      <c r="H17" s="1">
        <v>2.2400000000000002</v>
      </c>
      <c r="I17" s="11">
        <v>337</v>
      </c>
      <c r="J17" s="1">
        <v>2.08</v>
      </c>
      <c r="K17" s="11">
        <v>0</v>
      </c>
      <c r="L17" s="1">
        <v>0</v>
      </c>
      <c r="M17" s="11">
        <v>0</v>
      </c>
      <c r="N17" s="1">
        <f t="shared" si="0"/>
        <v>1803.78</v>
      </c>
      <c r="O17" s="11">
        <f t="shared" si="1"/>
        <v>889206</v>
      </c>
    </row>
    <row r="18" spans="1:15" s="23" customFormat="1" ht="18.5" customHeight="1" x14ac:dyDescent="0.55000000000000004">
      <c r="A18" s="24">
        <v>13</v>
      </c>
      <c r="B18" s="1">
        <v>1471.67</v>
      </c>
      <c r="C18" s="11">
        <v>830401</v>
      </c>
      <c r="D18" s="1">
        <v>396.41999999999996</v>
      </c>
      <c r="E18" s="11">
        <v>165807</v>
      </c>
      <c r="F18" s="1">
        <v>11.950000000000001</v>
      </c>
      <c r="G18" s="11">
        <v>2066</v>
      </c>
      <c r="H18" s="1">
        <v>0.31000000000000005</v>
      </c>
      <c r="I18" s="11">
        <v>60</v>
      </c>
      <c r="J18" s="1">
        <v>0</v>
      </c>
      <c r="K18" s="11">
        <v>0</v>
      </c>
      <c r="L18" s="1">
        <v>0.24</v>
      </c>
      <c r="M18" s="11">
        <v>40</v>
      </c>
      <c r="N18" s="1">
        <f t="shared" si="0"/>
        <v>1880.5900000000001</v>
      </c>
      <c r="O18" s="11">
        <f t="shared" si="1"/>
        <v>998374</v>
      </c>
    </row>
    <row r="19" spans="1:15" s="23" customFormat="1" ht="18.5" customHeight="1" x14ac:dyDescent="0.55000000000000004">
      <c r="A19" s="24">
        <v>14</v>
      </c>
      <c r="B19" s="1">
        <v>1578.1299999999999</v>
      </c>
      <c r="C19" s="11">
        <v>941675</v>
      </c>
      <c r="D19" s="1">
        <v>313.12</v>
      </c>
      <c r="E19" s="11">
        <v>138009</v>
      </c>
      <c r="F19" s="1">
        <v>9.49</v>
      </c>
      <c r="G19" s="11">
        <v>1733</v>
      </c>
      <c r="H19" s="1">
        <v>5</v>
      </c>
      <c r="I19" s="11">
        <v>792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1905.74</v>
      </c>
      <c r="O19" s="11">
        <f t="shared" si="1"/>
        <v>1082209</v>
      </c>
    </row>
    <row r="20" spans="1:15" s="23" customFormat="1" ht="18.5" customHeight="1" x14ac:dyDescent="0.55000000000000004">
      <c r="A20" s="24">
        <v>15</v>
      </c>
      <c r="B20" s="1">
        <v>888.29</v>
      </c>
      <c r="C20" s="11">
        <v>555066</v>
      </c>
      <c r="D20" s="1">
        <v>171.37</v>
      </c>
      <c r="E20" s="11">
        <v>79388</v>
      </c>
      <c r="F20" s="1">
        <v>6.01</v>
      </c>
      <c r="G20" s="11">
        <v>1132</v>
      </c>
      <c r="H20" s="1">
        <v>7.23</v>
      </c>
      <c r="I20" s="11">
        <v>1100</v>
      </c>
      <c r="J20" s="1">
        <v>0</v>
      </c>
      <c r="K20" s="11">
        <v>0</v>
      </c>
      <c r="L20" s="1">
        <v>0.59</v>
      </c>
      <c r="M20" s="11">
        <v>98</v>
      </c>
      <c r="N20" s="1">
        <f t="shared" si="0"/>
        <v>1073.4899999999998</v>
      </c>
      <c r="O20" s="11">
        <f t="shared" si="1"/>
        <v>636784</v>
      </c>
    </row>
    <row r="21" spans="1:15" s="23" customFormat="1" ht="18.5" customHeight="1" x14ac:dyDescent="0.55000000000000004">
      <c r="A21" s="24">
        <v>16</v>
      </c>
      <c r="B21" s="1">
        <v>258.59000000000003</v>
      </c>
      <c r="C21" s="11">
        <v>166224</v>
      </c>
      <c r="D21" s="1">
        <v>83.669999999999987</v>
      </c>
      <c r="E21" s="11">
        <v>40003</v>
      </c>
      <c r="F21" s="1">
        <v>0.29000000000000004</v>
      </c>
      <c r="G21" s="11">
        <v>57</v>
      </c>
      <c r="H21" s="1">
        <v>3.83</v>
      </c>
      <c r="I21" s="11">
        <v>585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346.38</v>
      </c>
      <c r="O21" s="11">
        <f t="shared" si="1"/>
        <v>206869</v>
      </c>
    </row>
    <row r="22" spans="1:15" s="23" customFormat="1" ht="18.5" customHeight="1" x14ac:dyDescent="0.55000000000000004">
      <c r="A22" s="24">
        <v>17</v>
      </c>
      <c r="B22" s="1">
        <v>112.5</v>
      </c>
      <c r="C22" s="11">
        <v>71509</v>
      </c>
      <c r="D22" s="1">
        <v>65.25</v>
      </c>
      <c r="E22" s="11">
        <v>31766</v>
      </c>
      <c r="F22" s="1">
        <v>0.17</v>
      </c>
      <c r="G22" s="11">
        <v>34</v>
      </c>
      <c r="H22" s="1">
        <v>1.07</v>
      </c>
      <c r="I22" s="11">
        <v>180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178.98999999999998</v>
      </c>
      <c r="O22" s="11">
        <f t="shared" si="1"/>
        <v>103489</v>
      </c>
    </row>
    <row r="23" spans="1:15" s="23" customFormat="1" ht="18.5" customHeight="1" x14ac:dyDescent="0.55000000000000004">
      <c r="A23" s="24">
        <v>18</v>
      </c>
      <c r="B23" s="1">
        <v>53.26</v>
      </c>
      <c r="C23" s="11">
        <v>33859</v>
      </c>
      <c r="D23" s="1">
        <v>40.6</v>
      </c>
      <c r="E23" s="11">
        <v>19902</v>
      </c>
      <c r="F23" s="1">
        <v>0.52</v>
      </c>
      <c r="G23" s="11">
        <v>105</v>
      </c>
      <c r="H23" s="1">
        <v>0.13</v>
      </c>
      <c r="I23" s="11">
        <v>23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94.509999999999991</v>
      </c>
      <c r="O23" s="11">
        <f t="shared" si="1"/>
        <v>53889</v>
      </c>
    </row>
    <row r="24" spans="1:15" s="23" customFormat="1" ht="18.5" customHeight="1" x14ac:dyDescent="0.55000000000000004">
      <c r="A24" s="24">
        <v>19</v>
      </c>
      <c r="B24" s="1">
        <v>29.02</v>
      </c>
      <c r="C24" s="11">
        <v>18262</v>
      </c>
      <c r="D24" s="1">
        <v>22.810000000000002</v>
      </c>
      <c r="E24" s="11">
        <v>11111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51.83</v>
      </c>
      <c r="O24" s="11">
        <f t="shared" si="1"/>
        <v>29373</v>
      </c>
    </row>
    <row r="25" spans="1:15" s="23" customFormat="1" ht="18.5" customHeight="1" thickBot="1" x14ac:dyDescent="0.6">
      <c r="A25" s="26" t="s">
        <v>21</v>
      </c>
      <c r="B25" s="2">
        <v>39.35</v>
      </c>
      <c r="C25" s="12">
        <v>26480</v>
      </c>
      <c r="D25" s="2">
        <v>19.96</v>
      </c>
      <c r="E25" s="12">
        <v>10422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59.31</v>
      </c>
      <c r="O25" s="12">
        <f t="shared" si="1"/>
        <v>36902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6866.920000000001</v>
      </c>
      <c r="C26" s="13">
        <f t="shared" si="2"/>
        <v>3784721</v>
      </c>
      <c r="D26" s="3">
        <f t="shared" si="2"/>
        <v>2421.7399999999998</v>
      </c>
      <c r="E26" s="13">
        <f t="shared" si="2"/>
        <v>935183</v>
      </c>
      <c r="F26" s="3">
        <f t="shared" si="2"/>
        <v>31.76</v>
      </c>
      <c r="G26" s="13">
        <f t="shared" si="2"/>
        <v>5708</v>
      </c>
      <c r="H26" s="3">
        <f t="shared" si="2"/>
        <v>89.85</v>
      </c>
      <c r="I26" s="13">
        <f t="shared" si="2"/>
        <v>12723</v>
      </c>
      <c r="J26" s="3">
        <f t="shared" si="2"/>
        <v>2.41</v>
      </c>
      <c r="K26" s="13">
        <f t="shared" si="2"/>
        <v>40</v>
      </c>
      <c r="L26" s="3">
        <f t="shared" si="2"/>
        <v>52.190000000000005</v>
      </c>
      <c r="M26" s="13">
        <f t="shared" si="2"/>
        <v>5922</v>
      </c>
      <c r="N26" s="3">
        <f t="shared" si="2"/>
        <v>9464.8699999999972</v>
      </c>
      <c r="O26" s="14">
        <f t="shared" si="2"/>
        <v>4744297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0.42</v>
      </c>
      <c r="E31" s="11">
        <v>0</v>
      </c>
      <c r="F31" s="1">
        <v>0.44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0.86</v>
      </c>
      <c r="M31" s="11">
        <f t="shared" ref="M31:M50" si="4">SUM(C31,E31,G31,I31,K31)</f>
        <v>0</v>
      </c>
      <c r="N31" s="1">
        <f t="shared" ref="N31:N50" si="5">SUM(L31,N6)</f>
        <v>47.870000000000005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31.58</v>
      </c>
      <c r="O32" s="11">
        <f t="shared" si="6"/>
        <v>426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0.02</v>
      </c>
      <c r="E33" s="11">
        <v>2</v>
      </c>
      <c r="F33" s="1">
        <v>0.06</v>
      </c>
      <c r="G33" s="11">
        <v>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0.08</v>
      </c>
      <c r="M33" s="11">
        <f t="shared" si="4"/>
        <v>4</v>
      </c>
      <c r="N33" s="1">
        <f t="shared" si="5"/>
        <v>61.71</v>
      </c>
      <c r="O33" s="11">
        <f t="shared" si="6"/>
        <v>3434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0.38</v>
      </c>
      <c r="G34" s="11">
        <v>23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0.38</v>
      </c>
      <c r="M34" s="11">
        <f t="shared" si="4"/>
        <v>23</v>
      </c>
      <c r="N34" s="1">
        <f t="shared" si="5"/>
        <v>48.110000000000007</v>
      </c>
      <c r="O34" s="11">
        <f t="shared" si="6"/>
        <v>4674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0.11</v>
      </c>
      <c r="E35" s="11">
        <v>11</v>
      </c>
      <c r="F35" s="1">
        <v>4.4400000000000004</v>
      </c>
      <c r="G35" s="11">
        <v>428</v>
      </c>
      <c r="H35" s="1">
        <v>0</v>
      </c>
      <c r="I35" s="11">
        <v>0</v>
      </c>
      <c r="J35" s="1">
        <v>0.25</v>
      </c>
      <c r="K35" s="11">
        <v>25</v>
      </c>
      <c r="L35" s="1">
        <f t="shared" si="3"/>
        <v>4.8000000000000007</v>
      </c>
      <c r="M35" s="11">
        <f t="shared" si="4"/>
        <v>464</v>
      </c>
      <c r="N35" s="1">
        <f t="shared" si="5"/>
        <v>89.58</v>
      </c>
      <c r="O35" s="11">
        <f t="shared" si="6"/>
        <v>12730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19.3</v>
      </c>
      <c r="G36" s="11">
        <v>1905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19.3</v>
      </c>
      <c r="M36" s="11">
        <f t="shared" si="4"/>
        <v>1905</v>
      </c>
      <c r="N36" s="1">
        <f t="shared" si="5"/>
        <v>157.09</v>
      </c>
      <c r="O36" s="11">
        <f t="shared" si="6"/>
        <v>26289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0.19</v>
      </c>
      <c r="E37" s="11">
        <v>20</v>
      </c>
      <c r="F37" s="1">
        <v>1.42</v>
      </c>
      <c r="G37" s="11">
        <v>170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1.6099999999999999</v>
      </c>
      <c r="M37" s="11">
        <f t="shared" si="4"/>
        <v>190</v>
      </c>
      <c r="N37" s="1">
        <f t="shared" si="5"/>
        <v>86.09</v>
      </c>
      <c r="O37" s="11">
        <f t="shared" si="6"/>
        <v>20916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0.06</v>
      </c>
      <c r="E38" s="11">
        <v>6</v>
      </c>
      <c r="F38" s="1">
        <v>3.8499999999999996</v>
      </c>
      <c r="G38" s="11">
        <v>506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3.9099999999999997</v>
      </c>
      <c r="M38" s="11">
        <f t="shared" si="4"/>
        <v>512</v>
      </c>
      <c r="N38" s="1">
        <f t="shared" si="5"/>
        <v>180.62</v>
      </c>
      <c r="O38" s="11">
        <f t="shared" si="6"/>
        <v>47041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0.82000000000000006</v>
      </c>
      <c r="E39" s="11">
        <v>105</v>
      </c>
      <c r="F39" s="1">
        <v>5.52</v>
      </c>
      <c r="G39" s="11">
        <v>792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6.34</v>
      </c>
      <c r="M39" s="11">
        <f t="shared" si="4"/>
        <v>897</v>
      </c>
      <c r="N39" s="1">
        <f t="shared" si="5"/>
        <v>206.43</v>
      </c>
      <c r="O39" s="11">
        <f t="shared" si="6"/>
        <v>72581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3.49</v>
      </c>
      <c r="E40" s="11">
        <v>541</v>
      </c>
      <c r="F40" s="1">
        <v>39.049999999999997</v>
      </c>
      <c r="G40" s="11">
        <v>5631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42.54</v>
      </c>
      <c r="M40" s="11">
        <f t="shared" si="4"/>
        <v>6172</v>
      </c>
      <c r="N40" s="1">
        <f t="shared" si="5"/>
        <v>535.54</v>
      </c>
      <c r="O40" s="11">
        <f t="shared" si="6"/>
        <v>210427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3.17</v>
      </c>
      <c r="E41" s="11">
        <v>477</v>
      </c>
      <c r="F41" s="1">
        <v>87.26</v>
      </c>
      <c r="G41" s="11">
        <v>11809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90.43</v>
      </c>
      <c r="M41" s="11">
        <f t="shared" si="4"/>
        <v>12286</v>
      </c>
      <c r="N41" s="1">
        <f t="shared" si="5"/>
        <v>795.87999999999988</v>
      </c>
      <c r="O41" s="11">
        <f t="shared" si="6"/>
        <v>331137</v>
      </c>
    </row>
    <row r="42" spans="1:15" ht="18.5" customHeight="1" x14ac:dyDescent="0.2">
      <c r="A42" s="24">
        <v>12</v>
      </c>
      <c r="B42" s="1">
        <v>3.23</v>
      </c>
      <c r="C42" s="11">
        <v>436</v>
      </c>
      <c r="D42" s="1">
        <v>8.74</v>
      </c>
      <c r="E42" s="11">
        <v>1257</v>
      </c>
      <c r="F42" s="1">
        <v>505.87</v>
      </c>
      <c r="G42" s="11">
        <v>70992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517.84</v>
      </c>
      <c r="M42" s="11">
        <f t="shared" si="4"/>
        <v>72685</v>
      </c>
      <c r="N42" s="1">
        <f t="shared" si="5"/>
        <v>2321.62</v>
      </c>
      <c r="O42" s="11">
        <f t="shared" si="6"/>
        <v>961891</v>
      </c>
    </row>
    <row r="43" spans="1:15" ht="18.5" customHeight="1" x14ac:dyDescent="0.2">
      <c r="A43" s="24">
        <v>13</v>
      </c>
      <c r="B43" s="1">
        <v>8.75</v>
      </c>
      <c r="C43" s="11">
        <v>1198</v>
      </c>
      <c r="D43" s="1">
        <v>13.15</v>
      </c>
      <c r="E43" s="11">
        <v>1882</v>
      </c>
      <c r="F43" s="1">
        <v>1530.48</v>
      </c>
      <c r="G43" s="11">
        <v>217726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1552.38</v>
      </c>
      <c r="M43" s="11">
        <f t="shared" si="4"/>
        <v>220806</v>
      </c>
      <c r="N43" s="1">
        <f t="shared" si="5"/>
        <v>3432.9700000000003</v>
      </c>
      <c r="O43" s="11">
        <f t="shared" si="6"/>
        <v>1219180</v>
      </c>
    </row>
    <row r="44" spans="1:15" ht="18.5" customHeight="1" x14ac:dyDescent="0.2">
      <c r="A44" s="24">
        <v>14</v>
      </c>
      <c r="B44" s="1">
        <v>9.67</v>
      </c>
      <c r="C44" s="11">
        <v>1344</v>
      </c>
      <c r="D44" s="1">
        <v>18.25</v>
      </c>
      <c r="E44" s="11">
        <v>2708</v>
      </c>
      <c r="F44" s="1">
        <v>1728.42</v>
      </c>
      <c r="G44" s="11">
        <v>249204</v>
      </c>
      <c r="H44" s="1">
        <v>0</v>
      </c>
      <c r="I44" s="11">
        <v>0</v>
      </c>
      <c r="J44" s="1">
        <v>4.04</v>
      </c>
      <c r="K44" s="11">
        <v>672</v>
      </c>
      <c r="L44" s="1">
        <f t="shared" si="3"/>
        <v>1760.38</v>
      </c>
      <c r="M44" s="11">
        <f t="shared" si="4"/>
        <v>253928</v>
      </c>
      <c r="N44" s="1">
        <f t="shared" si="5"/>
        <v>3666.12</v>
      </c>
      <c r="O44" s="11">
        <f t="shared" si="6"/>
        <v>1336137</v>
      </c>
    </row>
    <row r="45" spans="1:15" ht="18.5" customHeight="1" x14ac:dyDescent="0.2">
      <c r="A45" s="24">
        <v>15</v>
      </c>
      <c r="B45" s="1">
        <v>7.33</v>
      </c>
      <c r="C45" s="11">
        <v>1384</v>
      </c>
      <c r="D45" s="1">
        <v>15.23</v>
      </c>
      <c r="E45" s="11">
        <v>2447</v>
      </c>
      <c r="F45" s="1">
        <v>1247.04</v>
      </c>
      <c r="G45" s="11">
        <v>180015</v>
      </c>
      <c r="H45" s="1">
        <v>0</v>
      </c>
      <c r="I45" s="11">
        <v>0</v>
      </c>
      <c r="J45" s="1">
        <v>1.03</v>
      </c>
      <c r="K45" s="11">
        <v>152</v>
      </c>
      <c r="L45" s="1">
        <f t="shared" si="3"/>
        <v>1270.6299999999999</v>
      </c>
      <c r="M45" s="11">
        <f t="shared" si="4"/>
        <v>183998</v>
      </c>
      <c r="N45" s="1">
        <f t="shared" si="5"/>
        <v>2344.12</v>
      </c>
      <c r="O45" s="11">
        <f t="shared" si="6"/>
        <v>820782</v>
      </c>
    </row>
    <row r="46" spans="1:15" ht="18.5" customHeight="1" x14ac:dyDescent="0.2">
      <c r="A46" s="24">
        <v>16</v>
      </c>
      <c r="B46" s="1">
        <v>1.9699999999999998</v>
      </c>
      <c r="C46" s="11">
        <v>357</v>
      </c>
      <c r="D46" s="1">
        <v>5.9599999999999991</v>
      </c>
      <c r="E46" s="11">
        <v>947</v>
      </c>
      <c r="F46" s="1">
        <v>634.58000000000004</v>
      </c>
      <c r="G46" s="11">
        <v>90945</v>
      </c>
      <c r="H46" s="1">
        <v>0</v>
      </c>
      <c r="I46" s="11">
        <v>0</v>
      </c>
      <c r="J46" s="1">
        <v>7.0000000000000007E-2</v>
      </c>
      <c r="K46" s="11">
        <v>10</v>
      </c>
      <c r="L46" s="1">
        <f t="shared" si="3"/>
        <v>642.58000000000004</v>
      </c>
      <c r="M46" s="11">
        <f t="shared" si="4"/>
        <v>92259</v>
      </c>
      <c r="N46" s="1">
        <f t="shared" si="5"/>
        <v>988.96</v>
      </c>
      <c r="O46" s="11">
        <f t="shared" si="6"/>
        <v>299128</v>
      </c>
    </row>
    <row r="47" spans="1:15" ht="18.5" customHeight="1" x14ac:dyDescent="0.2">
      <c r="A47" s="24">
        <v>17</v>
      </c>
      <c r="B47" s="1">
        <v>0.69</v>
      </c>
      <c r="C47" s="11">
        <v>122</v>
      </c>
      <c r="D47" s="1">
        <v>1.63</v>
      </c>
      <c r="E47" s="11">
        <v>277</v>
      </c>
      <c r="F47" s="1">
        <v>266.14</v>
      </c>
      <c r="G47" s="11">
        <v>39756</v>
      </c>
      <c r="H47" s="1">
        <v>0</v>
      </c>
      <c r="I47" s="11">
        <v>0</v>
      </c>
      <c r="J47" s="1">
        <v>5.45</v>
      </c>
      <c r="K47" s="11">
        <v>921</v>
      </c>
      <c r="L47" s="1">
        <f t="shared" si="3"/>
        <v>273.90999999999997</v>
      </c>
      <c r="M47" s="11">
        <f t="shared" si="4"/>
        <v>41076</v>
      </c>
      <c r="N47" s="1">
        <f t="shared" si="5"/>
        <v>452.9</v>
      </c>
      <c r="O47" s="11">
        <f t="shared" si="6"/>
        <v>144565</v>
      </c>
    </row>
    <row r="48" spans="1:15" ht="18.5" customHeight="1" x14ac:dyDescent="0.2">
      <c r="A48" s="24">
        <v>18</v>
      </c>
      <c r="B48" s="1">
        <v>0.13</v>
      </c>
      <c r="C48" s="11">
        <v>19</v>
      </c>
      <c r="D48" s="1">
        <v>1.31</v>
      </c>
      <c r="E48" s="11">
        <v>192</v>
      </c>
      <c r="F48" s="1">
        <v>134.66</v>
      </c>
      <c r="G48" s="11">
        <v>20118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136.1</v>
      </c>
      <c r="M48" s="11">
        <f t="shared" si="4"/>
        <v>20329</v>
      </c>
      <c r="N48" s="1">
        <f t="shared" si="5"/>
        <v>230.60999999999999</v>
      </c>
      <c r="O48" s="11">
        <f t="shared" si="6"/>
        <v>74218</v>
      </c>
    </row>
    <row r="49" spans="1:15" ht="18.5" customHeight="1" x14ac:dyDescent="0.2">
      <c r="A49" s="24">
        <v>19</v>
      </c>
      <c r="B49" s="1">
        <v>0.19</v>
      </c>
      <c r="C49" s="11">
        <v>40</v>
      </c>
      <c r="D49" s="1">
        <v>0</v>
      </c>
      <c r="E49" s="11">
        <v>0</v>
      </c>
      <c r="F49" s="1">
        <v>23.270000000000003</v>
      </c>
      <c r="G49" s="11">
        <v>3352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23.460000000000004</v>
      </c>
      <c r="M49" s="11">
        <f t="shared" si="4"/>
        <v>3392</v>
      </c>
      <c r="N49" s="1">
        <f t="shared" si="5"/>
        <v>75.290000000000006</v>
      </c>
      <c r="O49" s="11">
        <f t="shared" si="6"/>
        <v>32765</v>
      </c>
    </row>
    <row r="50" spans="1:15" ht="18.5" customHeight="1" thickBot="1" x14ac:dyDescent="0.25">
      <c r="A50" s="26" t="s">
        <v>21</v>
      </c>
      <c r="B50" s="2">
        <v>0.57999999999999996</v>
      </c>
      <c r="C50" s="12">
        <v>126</v>
      </c>
      <c r="D50" s="2">
        <v>0.13</v>
      </c>
      <c r="E50" s="12">
        <v>19</v>
      </c>
      <c r="F50" s="2">
        <v>5.59</v>
      </c>
      <c r="G50" s="12">
        <v>873</v>
      </c>
      <c r="H50" s="2">
        <v>0</v>
      </c>
      <c r="I50" s="12">
        <v>0</v>
      </c>
      <c r="J50" s="2">
        <v>3.6</v>
      </c>
      <c r="K50" s="12">
        <v>620</v>
      </c>
      <c r="L50" s="2">
        <f t="shared" si="3"/>
        <v>9.9</v>
      </c>
      <c r="M50" s="12">
        <f t="shared" si="4"/>
        <v>1638</v>
      </c>
      <c r="N50" s="2">
        <f t="shared" si="5"/>
        <v>69.210000000000008</v>
      </c>
      <c r="O50" s="12">
        <f t="shared" si="6"/>
        <v>38540</v>
      </c>
    </row>
    <row r="51" spans="1:15" ht="18.5" customHeight="1" thickTop="1" x14ac:dyDescent="0.2">
      <c r="A51" s="27" t="s">
        <v>17</v>
      </c>
      <c r="B51" s="3">
        <f t="shared" ref="B51:O51" si="7">SUM(B31:B50)</f>
        <v>32.54</v>
      </c>
      <c r="C51" s="13">
        <f t="shared" si="7"/>
        <v>5026</v>
      </c>
      <c r="D51" s="3">
        <f t="shared" si="7"/>
        <v>72.679999999999993</v>
      </c>
      <c r="E51" s="13">
        <f t="shared" si="7"/>
        <v>10891</v>
      </c>
      <c r="F51" s="3">
        <f t="shared" si="7"/>
        <v>6237.7700000000013</v>
      </c>
      <c r="G51" s="13">
        <f t="shared" si="7"/>
        <v>894247</v>
      </c>
      <c r="H51" s="3">
        <f t="shared" si="7"/>
        <v>0</v>
      </c>
      <c r="I51" s="13">
        <f t="shared" si="7"/>
        <v>0</v>
      </c>
      <c r="J51" s="3">
        <f t="shared" si="7"/>
        <v>14.44</v>
      </c>
      <c r="K51" s="13">
        <f t="shared" si="7"/>
        <v>2400</v>
      </c>
      <c r="L51" s="3">
        <f t="shared" si="7"/>
        <v>6357.43</v>
      </c>
      <c r="M51" s="14">
        <f t="shared" si="7"/>
        <v>912564</v>
      </c>
      <c r="N51" s="3">
        <f t="shared" si="7"/>
        <v>15822.299999999997</v>
      </c>
      <c r="O51" s="13">
        <f t="shared" si="7"/>
        <v>5656861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78.5</v>
      </c>
      <c r="C55" s="16"/>
      <c r="D55" s="3">
        <v>185.31</v>
      </c>
      <c r="E55" s="16"/>
      <c r="F55" s="3">
        <v>9.98</v>
      </c>
      <c r="G55" s="16"/>
      <c r="H55" s="3">
        <v>541.84</v>
      </c>
      <c r="I55" s="13">
        <v>571250</v>
      </c>
      <c r="J55" s="3">
        <v>6.48</v>
      </c>
      <c r="K55" s="16"/>
      <c r="L55" s="3">
        <f>B55+D55+F55+H55+J55</f>
        <v>822.11000000000013</v>
      </c>
      <c r="M55" s="16"/>
      <c r="N55" s="3">
        <f>L55+N51</f>
        <v>16644.409999999996</v>
      </c>
      <c r="O55" s="17">
        <f>O51</f>
        <v>5656861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62E05-DFE3-49F5-9280-0C45EC14784A}">
  <sheetPr codeName="Sheet17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D15" sqref="D15"/>
      <selection pane="topRight" activeCell="D15" sqref="D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35</v>
      </c>
      <c r="D2" s="8" t="s">
        <v>47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</v>
      </c>
      <c r="O7" s="11">
        <f t="shared" si="1"/>
        <v>0</v>
      </c>
    </row>
    <row r="8" spans="1:16" s="23" customFormat="1" ht="18.5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</v>
      </c>
      <c r="O8" s="11">
        <f t="shared" si="1"/>
        <v>0</v>
      </c>
    </row>
    <row r="9" spans="1:16" s="23" customFormat="1" ht="18.5" customHeight="1" x14ac:dyDescent="0.55000000000000004">
      <c r="A9" s="24">
        <v>4</v>
      </c>
      <c r="B9" s="1">
        <v>0.15</v>
      </c>
      <c r="C9" s="11">
        <v>11</v>
      </c>
      <c r="D9" s="1">
        <v>1.1000000000000001</v>
      </c>
      <c r="E9" s="11">
        <v>54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1.25</v>
      </c>
      <c r="O9" s="11">
        <f t="shared" si="1"/>
        <v>65</v>
      </c>
    </row>
    <row r="10" spans="1:16" s="23" customFormat="1" ht="18.5" customHeight="1" x14ac:dyDescent="0.55000000000000004">
      <c r="A10" s="24">
        <v>5</v>
      </c>
      <c r="B10" s="1">
        <v>9.3699999999999992</v>
      </c>
      <c r="C10" s="11">
        <v>968</v>
      </c>
      <c r="D10" s="1">
        <v>7.53</v>
      </c>
      <c r="E10" s="11">
        <v>691</v>
      </c>
      <c r="F10" s="1">
        <v>0</v>
      </c>
      <c r="G10" s="11">
        <v>0</v>
      </c>
      <c r="H10" s="1">
        <v>3.01</v>
      </c>
      <c r="I10" s="11">
        <v>448</v>
      </c>
      <c r="J10" s="1">
        <v>0</v>
      </c>
      <c r="K10" s="11">
        <v>0</v>
      </c>
      <c r="L10" s="1">
        <v>1.39</v>
      </c>
      <c r="M10" s="11">
        <v>133</v>
      </c>
      <c r="N10" s="1">
        <f t="shared" si="0"/>
        <v>21.299999999999997</v>
      </c>
      <c r="O10" s="11">
        <f t="shared" si="1"/>
        <v>2240</v>
      </c>
    </row>
    <row r="11" spans="1:16" s="23" customFormat="1" ht="18.5" customHeight="1" x14ac:dyDescent="0.55000000000000004">
      <c r="A11" s="24">
        <v>6</v>
      </c>
      <c r="B11" s="1">
        <v>6.5</v>
      </c>
      <c r="C11" s="11">
        <v>760</v>
      </c>
      <c r="D11" s="1">
        <v>14.05</v>
      </c>
      <c r="E11" s="11">
        <v>1551</v>
      </c>
      <c r="F11" s="1">
        <v>0</v>
      </c>
      <c r="G11" s="11">
        <v>0</v>
      </c>
      <c r="H11" s="1">
        <v>5.14</v>
      </c>
      <c r="I11" s="11">
        <v>801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25.69</v>
      </c>
      <c r="O11" s="11">
        <f t="shared" si="1"/>
        <v>3112</v>
      </c>
    </row>
    <row r="12" spans="1:16" s="23" customFormat="1" ht="18.5" customHeight="1" x14ac:dyDescent="0.55000000000000004">
      <c r="A12" s="24">
        <v>7</v>
      </c>
      <c r="B12" s="1">
        <v>1.87</v>
      </c>
      <c r="C12" s="11">
        <v>343</v>
      </c>
      <c r="D12" s="1">
        <v>6.17</v>
      </c>
      <c r="E12" s="11">
        <v>1093</v>
      </c>
      <c r="F12" s="1">
        <v>0</v>
      </c>
      <c r="G12" s="11">
        <v>0</v>
      </c>
      <c r="H12" s="1">
        <v>0.15</v>
      </c>
      <c r="I12" s="11">
        <v>20</v>
      </c>
      <c r="J12" s="1">
        <v>0</v>
      </c>
      <c r="K12" s="11">
        <v>0</v>
      </c>
      <c r="L12" s="1">
        <v>0.32</v>
      </c>
      <c r="M12" s="11">
        <v>41</v>
      </c>
      <c r="N12" s="1">
        <f t="shared" si="0"/>
        <v>8.51</v>
      </c>
      <c r="O12" s="11">
        <f t="shared" si="1"/>
        <v>1497</v>
      </c>
    </row>
    <row r="13" spans="1:16" s="23" customFormat="1" ht="18.5" customHeight="1" x14ac:dyDescent="0.55000000000000004">
      <c r="A13" s="24">
        <v>8</v>
      </c>
      <c r="B13" s="1">
        <v>8.9499999999999993</v>
      </c>
      <c r="C13" s="11">
        <v>2042</v>
      </c>
      <c r="D13" s="1">
        <v>26.73</v>
      </c>
      <c r="E13" s="11">
        <v>5876</v>
      </c>
      <c r="F13" s="1">
        <v>0</v>
      </c>
      <c r="G13" s="11">
        <v>0</v>
      </c>
      <c r="H13" s="1">
        <v>2.92</v>
      </c>
      <c r="I13" s="11">
        <v>501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38.6</v>
      </c>
      <c r="O13" s="11">
        <f t="shared" si="1"/>
        <v>8419</v>
      </c>
    </row>
    <row r="14" spans="1:16" s="23" customFormat="1" ht="18.5" customHeight="1" x14ac:dyDescent="0.55000000000000004">
      <c r="A14" s="24">
        <v>9</v>
      </c>
      <c r="B14" s="1">
        <v>9.8000000000000007</v>
      </c>
      <c r="C14" s="11">
        <v>2643</v>
      </c>
      <c r="D14" s="1">
        <v>18.68</v>
      </c>
      <c r="E14" s="11">
        <v>4722</v>
      </c>
      <c r="F14" s="1">
        <v>0</v>
      </c>
      <c r="G14" s="11">
        <v>0</v>
      </c>
      <c r="H14" s="1">
        <v>1.34</v>
      </c>
      <c r="I14" s="11">
        <v>218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29.82</v>
      </c>
      <c r="O14" s="11">
        <f t="shared" si="1"/>
        <v>7583</v>
      </c>
    </row>
    <row r="15" spans="1:16" s="23" customFormat="1" ht="18.5" customHeight="1" x14ac:dyDescent="0.55000000000000004">
      <c r="A15" s="24">
        <v>10</v>
      </c>
      <c r="B15" s="1">
        <v>18.399999999999999</v>
      </c>
      <c r="C15" s="11">
        <v>5391</v>
      </c>
      <c r="D15" s="1">
        <v>19.5</v>
      </c>
      <c r="E15" s="11">
        <v>5551</v>
      </c>
      <c r="F15" s="1">
        <v>0</v>
      </c>
      <c r="G15" s="11">
        <v>0</v>
      </c>
      <c r="H15" s="1">
        <v>0.21</v>
      </c>
      <c r="I15" s="11">
        <v>31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38.11</v>
      </c>
      <c r="O15" s="11">
        <f t="shared" si="1"/>
        <v>10973</v>
      </c>
    </row>
    <row r="16" spans="1:16" s="23" customFormat="1" ht="18.5" customHeight="1" x14ac:dyDescent="0.55000000000000004">
      <c r="A16" s="24">
        <v>11</v>
      </c>
      <c r="B16" s="1">
        <v>37.43</v>
      </c>
      <c r="C16" s="11">
        <v>12319</v>
      </c>
      <c r="D16" s="1">
        <v>65.31</v>
      </c>
      <c r="E16" s="11">
        <v>20320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102.74000000000001</v>
      </c>
      <c r="O16" s="11">
        <f t="shared" si="1"/>
        <v>32639</v>
      </c>
    </row>
    <row r="17" spans="1:15" s="23" customFormat="1" ht="18.5" customHeight="1" x14ac:dyDescent="0.55000000000000004">
      <c r="A17" s="24">
        <v>12</v>
      </c>
      <c r="B17" s="1">
        <v>111.27</v>
      </c>
      <c r="C17" s="11">
        <v>39020</v>
      </c>
      <c r="D17" s="1">
        <v>109.7</v>
      </c>
      <c r="E17" s="11">
        <v>35658</v>
      </c>
      <c r="F17" s="1">
        <v>0</v>
      </c>
      <c r="G17" s="11">
        <v>0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220.97</v>
      </c>
      <c r="O17" s="11">
        <f t="shared" si="1"/>
        <v>74678</v>
      </c>
    </row>
    <row r="18" spans="1:15" s="23" customFormat="1" ht="18.5" customHeight="1" x14ac:dyDescent="0.55000000000000004">
      <c r="A18" s="24">
        <v>13</v>
      </c>
      <c r="B18" s="1">
        <v>121.75</v>
      </c>
      <c r="C18" s="11">
        <v>45092</v>
      </c>
      <c r="D18" s="1">
        <v>54.21</v>
      </c>
      <c r="E18" s="11">
        <v>18415</v>
      </c>
      <c r="F18" s="1">
        <v>0.22</v>
      </c>
      <c r="G18" s="11">
        <v>24</v>
      </c>
      <c r="H18" s="1">
        <v>0</v>
      </c>
      <c r="I18" s="11">
        <v>0</v>
      </c>
      <c r="J18" s="1">
        <v>0</v>
      </c>
      <c r="K18" s="11">
        <v>0</v>
      </c>
      <c r="L18" s="1">
        <v>0.24</v>
      </c>
      <c r="M18" s="11">
        <v>40</v>
      </c>
      <c r="N18" s="1">
        <f t="shared" si="0"/>
        <v>176.42000000000002</v>
      </c>
      <c r="O18" s="11">
        <f t="shared" si="1"/>
        <v>63571</v>
      </c>
    </row>
    <row r="19" spans="1:15" s="23" customFormat="1" ht="18.5" customHeight="1" x14ac:dyDescent="0.55000000000000004">
      <c r="A19" s="24">
        <v>14</v>
      </c>
      <c r="B19" s="1">
        <v>80.239999999999995</v>
      </c>
      <c r="C19" s="11">
        <v>30978</v>
      </c>
      <c r="D19" s="1">
        <v>22.13</v>
      </c>
      <c r="E19" s="11">
        <v>7768</v>
      </c>
      <c r="F19" s="1">
        <v>0</v>
      </c>
      <c r="G19" s="11">
        <v>0</v>
      </c>
      <c r="H19" s="1">
        <v>0.15</v>
      </c>
      <c r="I19" s="11">
        <v>20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102.52</v>
      </c>
      <c r="O19" s="11">
        <f t="shared" si="1"/>
        <v>38766</v>
      </c>
    </row>
    <row r="20" spans="1:15" s="23" customFormat="1" ht="18.5" customHeight="1" x14ac:dyDescent="0.55000000000000004">
      <c r="A20" s="24">
        <v>15</v>
      </c>
      <c r="B20" s="1">
        <v>43.82</v>
      </c>
      <c r="C20" s="11">
        <v>17487</v>
      </c>
      <c r="D20" s="1">
        <v>13.15</v>
      </c>
      <c r="E20" s="11">
        <v>4702</v>
      </c>
      <c r="F20" s="1">
        <v>0</v>
      </c>
      <c r="G20" s="11">
        <v>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56.97</v>
      </c>
      <c r="O20" s="11">
        <f t="shared" si="1"/>
        <v>22189</v>
      </c>
    </row>
    <row r="21" spans="1:15" s="23" customFormat="1" ht="18.5" customHeight="1" x14ac:dyDescent="0.55000000000000004">
      <c r="A21" s="24">
        <v>16</v>
      </c>
      <c r="B21" s="1">
        <v>17.88</v>
      </c>
      <c r="C21" s="11">
        <v>7404</v>
      </c>
      <c r="D21" s="1">
        <v>7.56</v>
      </c>
      <c r="E21" s="11">
        <v>2774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25.439999999999998</v>
      </c>
      <c r="O21" s="11">
        <f t="shared" si="1"/>
        <v>10178</v>
      </c>
    </row>
    <row r="22" spans="1:15" s="23" customFormat="1" ht="18.5" customHeight="1" x14ac:dyDescent="0.55000000000000004">
      <c r="A22" s="24">
        <v>17</v>
      </c>
      <c r="B22" s="1">
        <v>9.31</v>
      </c>
      <c r="C22" s="11">
        <v>3757</v>
      </c>
      <c r="D22" s="1">
        <v>4.0199999999999996</v>
      </c>
      <c r="E22" s="11">
        <v>1448</v>
      </c>
      <c r="F22" s="1">
        <v>0</v>
      </c>
      <c r="G22" s="11">
        <v>0</v>
      </c>
      <c r="H22" s="1">
        <v>0.33</v>
      </c>
      <c r="I22" s="11">
        <v>68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13.66</v>
      </c>
      <c r="O22" s="11">
        <f t="shared" si="1"/>
        <v>5273</v>
      </c>
    </row>
    <row r="23" spans="1:15" s="23" customFormat="1" ht="18.5" customHeight="1" x14ac:dyDescent="0.55000000000000004">
      <c r="A23" s="24">
        <v>18</v>
      </c>
      <c r="B23" s="1">
        <v>3.5</v>
      </c>
      <c r="C23" s="11">
        <v>1394</v>
      </c>
      <c r="D23" s="1">
        <v>2.13</v>
      </c>
      <c r="E23" s="11">
        <v>764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5.63</v>
      </c>
      <c r="O23" s="11">
        <f t="shared" si="1"/>
        <v>2158</v>
      </c>
    </row>
    <row r="24" spans="1:15" s="23" customFormat="1" ht="18.5" customHeight="1" x14ac:dyDescent="0.55000000000000004">
      <c r="A24" s="24">
        <v>19</v>
      </c>
      <c r="B24" s="1">
        <v>1.97</v>
      </c>
      <c r="C24" s="11">
        <v>821</v>
      </c>
      <c r="D24" s="1">
        <v>1.71</v>
      </c>
      <c r="E24" s="11">
        <v>634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3.6799999999999997</v>
      </c>
      <c r="O24" s="11">
        <f t="shared" si="1"/>
        <v>1455</v>
      </c>
    </row>
    <row r="25" spans="1:15" s="23" customFormat="1" ht="18.5" customHeight="1" thickBot="1" x14ac:dyDescent="0.6">
      <c r="A25" s="26" t="s">
        <v>21</v>
      </c>
      <c r="B25" s="2">
        <v>2.23</v>
      </c>
      <c r="C25" s="12">
        <v>929</v>
      </c>
      <c r="D25" s="2">
        <v>0.32</v>
      </c>
      <c r="E25" s="12">
        <v>110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2.5499999999999998</v>
      </c>
      <c r="O25" s="12">
        <f t="shared" si="1"/>
        <v>1039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484.44000000000005</v>
      </c>
      <c r="C26" s="13">
        <f t="shared" si="2"/>
        <v>171359</v>
      </c>
      <c r="D26" s="3">
        <f t="shared" si="2"/>
        <v>373.99999999999989</v>
      </c>
      <c r="E26" s="13">
        <f t="shared" si="2"/>
        <v>112131</v>
      </c>
      <c r="F26" s="3">
        <f t="shared" si="2"/>
        <v>0.22</v>
      </c>
      <c r="G26" s="13">
        <f t="shared" si="2"/>
        <v>24</v>
      </c>
      <c r="H26" s="3">
        <f t="shared" si="2"/>
        <v>13.25</v>
      </c>
      <c r="I26" s="13">
        <f t="shared" si="2"/>
        <v>2107</v>
      </c>
      <c r="J26" s="3">
        <f t="shared" si="2"/>
        <v>0</v>
      </c>
      <c r="K26" s="13">
        <f t="shared" si="2"/>
        <v>0</v>
      </c>
      <c r="L26" s="3">
        <f t="shared" si="2"/>
        <v>1.95</v>
      </c>
      <c r="M26" s="13">
        <f t="shared" si="2"/>
        <v>214</v>
      </c>
      <c r="N26" s="3">
        <f t="shared" si="2"/>
        <v>873.86</v>
      </c>
      <c r="O26" s="14">
        <f t="shared" si="2"/>
        <v>285835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0.32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0.32</v>
      </c>
      <c r="M31" s="11">
        <f t="shared" ref="M31:M50" si="4">SUM(C31,E31,G31,I31,K31)</f>
        <v>0</v>
      </c>
      <c r="N31" s="1">
        <f t="shared" ref="N31:N50" si="5">SUM(L31,N6)</f>
        <v>0.32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</v>
      </c>
      <c r="O32" s="11">
        <f t="shared" si="6"/>
        <v>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</v>
      </c>
      <c r="O33" s="11">
        <f t="shared" si="6"/>
        <v>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0.26</v>
      </c>
      <c r="G34" s="11">
        <v>17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0.26</v>
      </c>
      <c r="M34" s="11">
        <f t="shared" si="4"/>
        <v>17</v>
      </c>
      <c r="N34" s="1">
        <f t="shared" si="5"/>
        <v>1.51</v>
      </c>
      <c r="O34" s="11">
        <f t="shared" si="6"/>
        <v>82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0.28999999999999998</v>
      </c>
      <c r="G35" s="11">
        <v>23</v>
      </c>
      <c r="H35" s="1">
        <v>0</v>
      </c>
      <c r="I35" s="11">
        <v>0</v>
      </c>
      <c r="J35" s="1">
        <v>0.25</v>
      </c>
      <c r="K35" s="11">
        <v>25</v>
      </c>
      <c r="L35" s="1">
        <f t="shared" si="3"/>
        <v>0.54</v>
      </c>
      <c r="M35" s="11">
        <f t="shared" si="4"/>
        <v>48</v>
      </c>
      <c r="N35" s="1">
        <f t="shared" si="5"/>
        <v>21.839999999999996</v>
      </c>
      <c r="O35" s="11">
        <f t="shared" si="6"/>
        <v>2288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3.89</v>
      </c>
      <c r="G36" s="11">
        <v>360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3.89</v>
      </c>
      <c r="M36" s="11">
        <f t="shared" si="4"/>
        <v>360</v>
      </c>
      <c r="N36" s="1">
        <f t="shared" si="5"/>
        <v>29.580000000000002</v>
      </c>
      <c r="O36" s="11">
        <f t="shared" si="6"/>
        <v>3472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8.51</v>
      </c>
      <c r="O37" s="11">
        <f t="shared" si="6"/>
        <v>1497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0.5</v>
      </c>
      <c r="G38" s="11">
        <v>70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0.5</v>
      </c>
      <c r="M38" s="11">
        <f t="shared" si="4"/>
        <v>70</v>
      </c>
      <c r="N38" s="1">
        <f t="shared" si="5"/>
        <v>39.1</v>
      </c>
      <c r="O38" s="11">
        <f t="shared" si="6"/>
        <v>8489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2.0699999999999998</v>
      </c>
      <c r="G39" s="11">
        <v>310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2.0699999999999998</v>
      </c>
      <c r="M39" s="11">
        <f t="shared" si="4"/>
        <v>310</v>
      </c>
      <c r="N39" s="1">
        <f t="shared" si="5"/>
        <v>31.89</v>
      </c>
      <c r="O39" s="11">
        <f t="shared" si="6"/>
        <v>7893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4.12</v>
      </c>
      <c r="G40" s="11">
        <v>585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4.12</v>
      </c>
      <c r="M40" s="11">
        <f t="shared" si="4"/>
        <v>585</v>
      </c>
      <c r="N40" s="1">
        <f t="shared" si="5"/>
        <v>42.23</v>
      </c>
      <c r="O40" s="11">
        <f t="shared" si="6"/>
        <v>11558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11.04</v>
      </c>
      <c r="G41" s="11">
        <v>1550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11.04</v>
      </c>
      <c r="M41" s="11">
        <f t="shared" si="4"/>
        <v>1550</v>
      </c>
      <c r="N41" s="1">
        <f t="shared" si="5"/>
        <v>113.78</v>
      </c>
      <c r="O41" s="11">
        <f t="shared" si="6"/>
        <v>34189</v>
      </c>
    </row>
    <row r="42" spans="1:15" ht="18.5" customHeight="1" x14ac:dyDescent="0.2">
      <c r="A42" s="24">
        <v>12</v>
      </c>
      <c r="B42" s="1">
        <v>0.24</v>
      </c>
      <c r="C42" s="11">
        <v>33</v>
      </c>
      <c r="D42" s="1">
        <v>0.13</v>
      </c>
      <c r="E42" s="11">
        <v>16</v>
      </c>
      <c r="F42" s="1">
        <v>132.82</v>
      </c>
      <c r="G42" s="11">
        <v>19133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133.19</v>
      </c>
      <c r="M42" s="11">
        <f t="shared" si="4"/>
        <v>19182</v>
      </c>
      <c r="N42" s="1">
        <f t="shared" si="5"/>
        <v>354.15999999999997</v>
      </c>
      <c r="O42" s="11">
        <f t="shared" si="6"/>
        <v>93860</v>
      </c>
    </row>
    <row r="43" spans="1:15" ht="18.5" customHeight="1" x14ac:dyDescent="0.2">
      <c r="A43" s="24">
        <v>13</v>
      </c>
      <c r="B43" s="1">
        <v>1.59</v>
      </c>
      <c r="C43" s="11">
        <v>181</v>
      </c>
      <c r="D43" s="1">
        <v>0.03</v>
      </c>
      <c r="E43" s="11">
        <v>4</v>
      </c>
      <c r="F43" s="1">
        <v>366.14</v>
      </c>
      <c r="G43" s="11">
        <v>51113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367.76</v>
      </c>
      <c r="M43" s="11">
        <f t="shared" si="4"/>
        <v>51298</v>
      </c>
      <c r="N43" s="1">
        <f t="shared" si="5"/>
        <v>544.18000000000006</v>
      </c>
      <c r="O43" s="11">
        <f t="shared" si="6"/>
        <v>114869</v>
      </c>
    </row>
    <row r="44" spans="1:15" ht="18.5" customHeight="1" x14ac:dyDescent="0.2">
      <c r="A44" s="24">
        <v>14</v>
      </c>
      <c r="B44" s="1">
        <v>0.98</v>
      </c>
      <c r="C44" s="11">
        <v>106</v>
      </c>
      <c r="D44" s="1">
        <v>2.98</v>
      </c>
      <c r="E44" s="11">
        <v>418</v>
      </c>
      <c r="F44" s="1">
        <v>392.74</v>
      </c>
      <c r="G44" s="11">
        <v>56578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396.7</v>
      </c>
      <c r="M44" s="11">
        <f t="shared" si="4"/>
        <v>57102</v>
      </c>
      <c r="N44" s="1">
        <f t="shared" si="5"/>
        <v>499.21999999999997</v>
      </c>
      <c r="O44" s="11">
        <f t="shared" si="6"/>
        <v>95868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4.38</v>
      </c>
      <c r="E45" s="11">
        <v>648</v>
      </c>
      <c r="F45" s="1">
        <v>322.20999999999998</v>
      </c>
      <c r="G45" s="11">
        <v>46251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326.58999999999997</v>
      </c>
      <c r="M45" s="11">
        <f t="shared" si="4"/>
        <v>46899</v>
      </c>
      <c r="N45" s="1">
        <f t="shared" si="5"/>
        <v>383.55999999999995</v>
      </c>
      <c r="O45" s="11">
        <f t="shared" si="6"/>
        <v>69088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0.83</v>
      </c>
      <c r="E46" s="11">
        <v>121</v>
      </c>
      <c r="F46" s="1">
        <v>87.69</v>
      </c>
      <c r="G46" s="11">
        <v>12673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88.52</v>
      </c>
      <c r="M46" s="11">
        <f t="shared" si="4"/>
        <v>12794</v>
      </c>
      <c r="N46" s="1">
        <f t="shared" si="5"/>
        <v>113.96</v>
      </c>
      <c r="O46" s="11">
        <f t="shared" si="6"/>
        <v>22972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0.28999999999999998</v>
      </c>
      <c r="E47" s="11">
        <v>45</v>
      </c>
      <c r="F47" s="1">
        <v>53.67</v>
      </c>
      <c r="G47" s="11">
        <v>8141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53.96</v>
      </c>
      <c r="M47" s="11">
        <f t="shared" si="4"/>
        <v>8186</v>
      </c>
      <c r="N47" s="1">
        <f t="shared" si="5"/>
        <v>67.62</v>
      </c>
      <c r="O47" s="11">
        <f t="shared" si="6"/>
        <v>13459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13.32</v>
      </c>
      <c r="G48" s="11">
        <v>1971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13.32</v>
      </c>
      <c r="M48" s="11">
        <f t="shared" si="4"/>
        <v>1971</v>
      </c>
      <c r="N48" s="1">
        <f t="shared" si="5"/>
        <v>18.95</v>
      </c>
      <c r="O48" s="11">
        <f t="shared" si="6"/>
        <v>4129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3.91</v>
      </c>
      <c r="G49" s="11">
        <v>511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3.91</v>
      </c>
      <c r="M49" s="11">
        <f t="shared" si="4"/>
        <v>511</v>
      </c>
      <c r="N49" s="1">
        <f t="shared" si="5"/>
        <v>7.59</v>
      </c>
      <c r="O49" s="11">
        <f t="shared" si="6"/>
        <v>1966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1.1399999999999999</v>
      </c>
      <c r="G50" s="12">
        <v>175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1.1399999999999999</v>
      </c>
      <c r="M50" s="12">
        <f t="shared" si="4"/>
        <v>175</v>
      </c>
      <c r="N50" s="2">
        <f t="shared" si="5"/>
        <v>3.6899999999999995</v>
      </c>
      <c r="O50" s="12">
        <f t="shared" si="6"/>
        <v>1214</v>
      </c>
    </row>
    <row r="51" spans="1:15" ht="18.5" customHeight="1" thickTop="1" x14ac:dyDescent="0.2">
      <c r="A51" s="27" t="s">
        <v>17</v>
      </c>
      <c r="B51" s="3">
        <f t="shared" ref="B51:O51" si="7">SUM(B31:B50)</f>
        <v>2.81</v>
      </c>
      <c r="C51" s="13">
        <f t="shared" si="7"/>
        <v>320</v>
      </c>
      <c r="D51" s="3">
        <f t="shared" si="7"/>
        <v>8.6399999999999988</v>
      </c>
      <c r="E51" s="13">
        <f t="shared" si="7"/>
        <v>1252</v>
      </c>
      <c r="F51" s="3">
        <f t="shared" si="7"/>
        <v>1396.1300000000003</v>
      </c>
      <c r="G51" s="13">
        <f t="shared" si="7"/>
        <v>199461</v>
      </c>
      <c r="H51" s="3">
        <f t="shared" si="7"/>
        <v>0</v>
      </c>
      <c r="I51" s="13">
        <f t="shared" si="7"/>
        <v>0</v>
      </c>
      <c r="J51" s="3">
        <f t="shared" si="7"/>
        <v>0.25</v>
      </c>
      <c r="K51" s="13">
        <f t="shared" si="7"/>
        <v>25</v>
      </c>
      <c r="L51" s="3">
        <f t="shared" si="7"/>
        <v>1407.8300000000002</v>
      </c>
      <c r="M51" s="14">
        <f t="shared" si="7"/>
        <v>201058</v>
      </c>
      <c r="N51" s="3">
        <f t="shared" si="7"/>
        <v>2281.69</v>
      </c>
      <c r="O51" s="13">
        <f t="shared" si="7"/>
        <v>486893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6.92</v>
      </c>
      <c r="C55" s="16"/>
      <c r="D55" s="3">
        <v>22.66</v>
      </c>
      <c r="E55" s="16"/>
      <c r="F55" s="3">
        <v>0.11</v>
      </c>
      <c r="G55" s="16"/>
      <c r="H55" s="3">
        <v>124.66</v>
      </c>
      <c r="I55" s="13">
        <v>129804</v>
      </c>
      <c r="J55" s="3">
        <v>0</v>
      </c>
      <c r="K55" s="16"/>
      <c r="L55" s="3">
        <f>B55+D55+F55+H55+J55</f>
        <v>154.35</v>
      </c>
      <c r="M55" s="16"/>
      <c r="N55" s="3">
        <f>L55+N51</f>
        <v>2436.04</v>
      </c>
      <c r="O55" s="17">
        <f>O51</f>
        <v>486893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4404-9752-4E27-88C1-247733352A8B}">
  <sheetPr codeName="Sheet16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D15" sqref="D15"/>
      <selection pane="topRight" activeCell="D15" sqref="D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35</v>
      </c>
      <c r="D2" s="8" t="s">
        <v>45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</v>
      </c>
      <c r="O7" s="11">
        <f t="shared" si="1"/>
        <v>0</v>
      </c>
    </row>
    <row r="8" spans="1:16" s="23" customFormat="1" ht="18.5" customHeight="1" x14ac:dyDescent="0.55000000000000004">
      <c r="A8" s="24">
        <v>3</v>
      </c>
      <c r="B8" s="1">
        <v>4.88</v>
      </c>
      <c r="C8" s="11">
        <v>122</v>
      </c>
      <c r="D8" s="1">
        <v>0</v>
      </c>
      <c r="E8" s="11">
        <v>0</v>
      </c>
      <c r="F8" s="1">
        <v>0</v>
      </c>
      <c r="G8" s="11">
        <v>0</v>
      </c>
      <c r="H8" s="1">
        <v>2.8</v>
      </c>
      <c r="I8" s="11">
        <v>298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7.68</v>
      </c>
      <c r="O8" s="11">
        <f t="shared" si="1"/>
        <v>420</v>
      </c>
    </row>
    <row r="9" spans="1:16" s="23" customFormat="1" ht="18.5" customHeight="1" x14ac:dyDescent="0.55000000000000004">
      <c r="A9" s="24">
        <v>4</v>
      </c>
      <c r="B9" s="1">
        <v>2.62</v>
      </c>
      <c r="C9" s="11">
        <v>153</v>
      </c>
      <c r="D9" s="1">
        <v>0</v>
      </c>
      <c r="E9" s="11">
        <v>0</v>
      </c>
      <c r="F9" s="1">
        <v>0</v>
      </c>
      <c r="G9" s="11">
        <v>0</v>
      </c>
      <c r="H9" s="1">
        <v>0.68</v>
      </c>
      <c r="I9" s="11">
        <v>67</v>
      </c>
      <c r="J9" s="1">
        <v>0</v>
      </c>
      <c r="K9" s="11">
        <v>0</v>
      </c>
      <c r="L9" s="1">
        <v>2.54</v>
      </c>
      <c r="M9" s="11">
        <v>173</v>
      </c>
      <c r="N9" s="1">
        <f t="shared" si="0"/>
        <v>5.84</v>
      </c>
      <c r="O9" s="11">
        <f t="shared" si="1"/>
        <v>393</v>
      </c>
    </row>
    <row r="10" spans="1:16" s="23" customFormat="1" ht="18.5" customHeight="1" x14ac:dyDescent="0.55000000000000004">
      <c r="A10" s="24">
        <v>5</v>
      </c>
      <c r="B10" s="1">
        <v>3.09</v>
      </c>
      <c r="C10" s="11">
        <v>442</v>
      </c>
      <c r="D10" s="1">
        <v>9.2100000000000009</v>
      </c>
      <c r="E10" s="11">
        <v>1230</v>
      </c>
      <c r="F10" s="1">
        <v>0</v>
      </c>
      <c r="G10" s="11">
        <v>0</v>
      </c>
      <c r="H10" s="1">
        <v>3.05</v>
      </c>
      <c r="I10" s="11">
        <v>448</v>
      </c>
      <c r="J10" s="1">
        <v>0</v>
      </c>
      <c r="K10" s="11">
        <v>0</v>
      </c>
      <c r="L10" s="1">
        <v>0.47</v>
      </c>
      <c r="M10" s="11">
        <v>47</v>
      </c>
      <c r="N10" s="1">
        <f t="shared" si="0"/>
        <v>15.820000000000002</v>
      </c>
      <c r="O10" s="11">
        <f t="shared" si="1"/>
        <v>2167</v>
      </c>
    </row>
    <row r="11" spans="1:16" s="23" customFormat="1" ht="18.5" customHeight="1" x14ac:dyDescent="0.55000000000000004">
      <c r="A11" s="24">
        <v>6</v>
      </c>
      <c r="B11" s="1">
        <v>2.93</v>
      </c>
      <c r="C11" s="11">
        <v>538</v>
      </c>
      <c r="D11" s="1">
        <v>11.19</v>
      </c>
      <c r="E11" s="11">
        <v>1827</v>
      </c>
      <c r="F11" s="1">
        <v>0</v>
      </c>
      <c r="G11" s="11">
        <v>0</v>
      </c>
      <c r="H11" s="1">
        <v>0.56000000000000005</v>
      </c>
      <c r="I11" s="11">
        <v>86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14.68</v>
      </c>
      <c r="O11" s="11">
        <f t="shared" si="1"/>
        <v>2451</v>
      </c>
    </row>
    <row r="12" spans="1:16" s="23" customFormat="1" ht="18.5" customHeight="1" x14ac:dyDescent="0.55000000000000004">
      <c r="A12" s="24">
        <v>7</v>
      </c>
      <c r="B12" s="1">
        <v>2.9</v>
      </c>
      <c r="C12" s="11">
        <v>692</v>
      </c>
      <c r="D12" s="1">
        <v>5.96</v>
      </c>
      <c r="E12" s="11">
        <v>1234</v>
      </c>
      <c r="F12" s="1">
        <v>0</v>
      </c>
      <c r="G12" s="11">
        <v>0</v>
      </c>
      <c r="H12" s="1">
        <v>2.3199999999999998</v>
      </c>
      <c r="I12" s="11">
        <v>387</v>
      </c>
      <c r="J12" s="1">
        <v>0.33</v>
      </c>
      <c r="K12" s="11">
        <v>40</v>
      </c>
      <c r="L12" s="1">
        <v>2.56</v>
      </c>
      <c r="M12" s="11">
        <v>323</v>
      </c>
      <c r="N12" s="1">
        <f t="shared" si="0"/>
        <v>14.07</v>
      </c>
      <c r="O12" s="11">
        <f t="shared" si="1"/>
        <v>2676</v>
      </c>
    </row>
    <row r="13" spans="1:16" s="23" customFormat="1" ht="18.5" customHeight="1" x14ac:dyDescent="0.55000000000000004">
      <c r="A13" s="24">
        <v>8</v>
      </c>
      <c r="B13" s="1">
        <v>5.48</v>
      </c>
      <c r="C13" s="11">
        <v>1598</v>
      </c>
      <c r="D13" s="1">
        <v>38.659999999999997</v>
      </c>
      <c r="E13" s="11">
        <v>9683</v>
      </c>
      <c r="F13" s="1">
        <v>0</v>
      </c>
      <c r="G13" s="11">
        <v>0</v>
      </c>
      <c r="H13" s="1">
        <v>4.97</v>
      </c>
      <c r="I13" s="11">
        <v>828</v>
      </c>
      <c r="J13" s="1">
        <v>0</v>
      </c>
      <c r="K13" s="11">
        <v>0</v>
      </c>
      <c r="L13" s="1">
        <v>15.63</v>
      </c>
      <c r="M13" s="11">
        <v>2029</v>
      </c>
      <c r="N13" s="1">
        <f t="shared" si="0"/>
        <v>64.739999999999995</v>
      </c>
      <c r="O13" s="11">
        <f t="shared" si="1"/>
        <v>14138</v>
      </c>
    </row>
    <row r="14" spans="1:16" s="23" customFormat="1" ht="18.5" customHeight="1" x14ac:dyDescent="0.55000000000000004">
      <c r="A14" s="24">
        <v>9</v>
      </c>
      <c r="B14" s="1">
        <v>24.08</v>
      </c>
      <c r="C14" s="11">
        <v>9140</v>
      </c>
      <c r="D14" s="1">
        <v>33.799999999999997</v>
      </c>
      <c r="E14" s="11">
        <v>9751</v>
      </c>
      <c r="F14" s="1">
        <v>0</v>
      </c>
      <c r="G14" s="11">
        <v>0</v>
      </c>
      <c r="H14" s="1">
        <v>5.2</v>
      </c>
      <c r="I14" s="11">
        <v>881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63.08</v>
      </c>
      <c r="O14" s="11">
        <f t="shared" si="1"/>
        <v>19772</v>
      </c>
    </row>
    <row r="15" spans="1:16" s="23" customFormat="1" ht="18.5" customHeight="1" x14ac:dyDescent="0.55000000000000004">
      <c r="A15" s="24">
        <v>10</v>
      </c>
      <c r="B15" s="1">
        <v>57.81</v>
      </c>
      <c r="C15" s="11">
        <v>27549</v>
      </c>
      <c r="D15" s="1">
        <v>99.27</v>
      </c>
      <c r="E15" s="11">
        <v>34498</v>
      </c>
      <c r="F15" s="1">
        <v>0</v>
      </c>
      <c r="G15" s="11">
        <v>0</v>
      </c>
      <c r="H15" s="1">
        <v>3.75</v>
      </c>
      <c r="I15" s="11">
        <v>660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160.82999999999998</v>
      </c>
      <c r="O15" s="11">
        <f t="shared" si="1"/>
        <v>62707</v>
      </c>
    </row>
    <row r="16" spans="1:16" s="23" customFormat="1" ht="18.5" customHeight="1" x14ac:dyDescent="0.55000000000000004">
      <c r="A16" s="24">
        <v>11</v>
      </c>
      <c r="B16" s="1">
        <v>80.45</v>
      </c>
      <c r="C16" s="11">
        <v>37354</v>
      </c>
      <c r="D16" s="1">
        <v>73.86</v>
      </c>
      <c r="E16" s="11">
        <v>28501</v>
      </c>
      <c r="F16" s="1">
        <v>0</v>
      </c>
      <c r="G16" s="11">
        <v>0</v>
      </c>
      <c r="H16" s="1">
        <v>0.34</v>
      </c>
      <c r="I16" s="11">
        <v>63</v>
      </c>
      <c r="J16" s="1">
        <v>0</v>
      </c>
      <c r="K16" s="11">
        <v>0</v>
      </c>
      <c r="L16" s="1">
        <v>2.02</v>
      </c>
      <c r="M16" s="11">
        <v>319</v>
      </c>
      <c r="N16" s="1">
        <f t="shared" si="0"/>
        <v>156.67000000000002</v>
      </c>
      <c r="O16" s="11">
        <f t="shared" si="1"/>
        <v>66237</v>
      </c>
    </row>
    <row r="17" spans="1:15" s="23" customFormat="1" ht="18.5" customHeight="1" x14ac:dyDescent="0.55000000000000004">
      <c r="A17" s="24">
        <v>12</v>
      </c>
      <c r="B17" s="1">
        <v>187.1</v>
      </c>
      <c r="C17" s="11">
        <v>86526</v>
      </c>
      <c r="D17" s="1">
        <v>135.22</v>
      </c>
      <c r="E17" s="11">
        <v>53117</v>
      </c>
      <c r="F17" s="1">
        <v>1.24</v>
      </c>
      <c r="G17" s="11">
        <v>216</v>
      </c>
      <c r="H17" s="1">
        <v>1.48</v>
      </c>
      <c r="I17" s="11">
        <v>206</v>
      </c>
      <c r="J17" s="1">
        <v>2.08</v>
      </c>
      <c r="K17" s="11">
        <v>0</v>
      </c>
      <c r="L17" s="1">
        <v>0</v>
      </c>
      <c r="M17" s="11">
        <v>0</v>
      </c>
      <c r="N17" s="1">
        <f t="shared" si="0"/>
        <v>327.12</v>
      </c>
      <c r="O17" s="11">
        <f t="shared" si="1"/>
        <v>140065</v>
      </c>
    </row>
    <row r="18" spans="1:15" s="23" customFormat="1" ht="18.5" customHeight="1" x14ac:dyDescent="0.55000000000000004">
      <c r="A18" s="24">
        <v>13</v>
      </c>
      <c r="B18" s="1">
        <v>239.75</v>
      </c>
      <c r="C18" s="11">
        <v>124825</v>
      </c>
      <c r="D18" s="1">
        <v>140.22999999999999</v>
      </c>
      <c r="E18" s="11">
        <v>59386</v>
      </c>
      <c r="F18" s="1">
        <v>10.16</v>
      </c>
      <c r="G18" s="11">
        <v>1740</v>
      </c>
      <c r="H18" s="1">
        <v>0.03</v>
      </c>
      <c r="I18" s="11">
        <v>5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390.17</v>
      </c>
      <c r="O18" s="11">
        <f t="shared" si="1"/>
        <v>185956</v>
      </c>
    </row>
    <row r="19" spans="1:15" s="23" customFormat="1" ht="18.5" customHeight="1" x14ac:dyDescent="0.55000000000000004">
      <c r="A19" s="24">
        <v>14</v>
      </c>
      <c r="B19" s="1">
        <v>334.6</v>
      </c>
      <c r="C19" s="11">
        <v>188886</v>
      </c>
      <c r="D19" s="1">
        <v>117.26</v>
      </c>
      <c r="E19" s="11">
        <v>50933</v>
      </c>
      <c r="F19" s="1">
        <v>6.43</v>
      </c>
      <c r="G19" s="11">
        <v>1165</v>
      </c>
      <c r="H19" s="1">
        <v>4.34</v>
      </c>
      <c r="I19" s="11">
        <v>672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462.63</v>
      </c>
      <c r="O19" s="11">
        <f t="shared" si="1"/>
        <v>241656</v>
      </c>
    </row>
    <row r="20" spans="1:15" s="23" customFormat="1" ht="18.5" customHeight="1" x14ac:dyDescent="0.55000000000000004">
      <c r="A20" s="24">
        <v>15</v>
      </c>
      <c r="B20" s="1">
        <v>243.05</v>
      </c>
      <c r="C20" s="11">
        <v>148048</v>
      </c>
      <c r="D20" s="1">
        <v>65.75</v>
      </c>
      <c r="E20" s="11">
        <v>30554</v>
      </c>
      <c r="F20" s="1">
        <v>5.81</v>
      </c>
      <c r="G20" s="11">
        <v>1095</v>
      </c>
      <c r="H20" s="1">
        <v>7.03</v>
      </c>
      <c r="I20" s="11">
        <v>1062</v>
      </c>
      <c r="J20" s="1">
        <v>0</v>
      </c>
      <c r="K20" s="11">
        <v>0</v>
      </c>
      <c r="L20" s="1">
        <v>0.59</v>
      </c>
      <c r="M20" s="11">
        <v>98</v>
      </c>
      <c r="N20" s="1">
        <f t="shared" si="0"/>
        <v>322.22999999999996</v>
      </c>
      <c r="O20" s="11">
        <f t="shared" si="1"/>
        <v>180857</v>
      </c>
    </row>
    <row r="21" spans="1:15" s="23" customFormat="1" ht="18.5" customHeight="1" x14ac:dyDescent="0.55000000000000004">
      <c r="A21" s="24">
        <v>16</v>
      </c>
      <c r="B21" s="1">
        <v>72.900000000000006</v>
      </c>
      <c r="C21" s="11">
        <v>46071</v>
      </c>
      <c r="D21" s="1">
        <v>39.49</v>
      </c>
      <c r="E21" s="11">
        <v>19176</v>
      </c>
      <c r="F21" s="1">
        <v>0.2</v>
      </c>
      <c r="G21" s="11">
        <v>39</v>
      </c>
      <c r="H21" s="1">
        <v>3.83</v>
      </c>
      <c r="I21" s="11">
        <v>585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116.42000000000002</v>
      </c>
      <c r="O21" s="11">
        <f t="shared" si="1"/>
        <v>65871</v>
      </c>
    </row>
    <row r="22" spans="1:15" s="23" customFormat="1" ht="18.5" customHeight="1" x14ac:dyDescent="0.55000000000000004">
      <c r="A22" s="24">
        <v>17</v>
      </c>
      <c r="B22" s="1">
        <v>36.770000000000003</v>
      </c>
      <c r="C22" s="11">
        <v>23588</v>
      </c>
      <c r="D22" s="1">
        <v>34.659999999999997</v>
      </c>
      <c r="E22" s="11">
        <v>17046</v>
      </c>
      <c r="F22" s="1">
        <v>0.17</v>
      </c>
      <c r="G22" s="11">
        <v>34</v>
      </c>
      <c r="H22" s="1">
        <v>0.74</v>
      </c>
      <c r="I22" s="11">
        <v>112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72.34</v>
      </c>
      <c r="O22" s="11">
        <f t="shared" si="1"/>
        <v>40780</v>
      </c>
    </row>
    <row r="23" spans="1:15" s="23" customFormat="1" ht="18.5" customHeight="1" x14ac:dyDescent="0.55000000000000004">
      <c r="A23" s="24">
        <v>18</v>
      </c>
      <c r="B23" s="1">
        <v>14.89</v>
      </c>
      <c r="C23" s="11">
        <v>9588</v>
      </c>
      <c r="D23" s="1">
        <v>21.65</v>
      </c>
      <c r="E23" s="11">
        <v>10581</v>
      </c>
      <c r="F23" s="1">
        <v>0.52</v>
      </c>
      <c r="G23" s="11">
        <v>105</v>
      </c>
      <c r="H23" s="1">
        <v>0.13</v>
      </c>
      <c r="I23" s="11">
        <v>23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37.190000000000005</v>
      </c>
      <c r="O23" s="11">
        <f t="shared" si="1"/>
        <v>20297</v>
      </c>
    </row>
    <row r="24" spans="1:15" s="23" customFormat="1" ht="18.5" customHeight="1" x14ac:dyDescent="0.55000000000000004">
      <c r="A24" s="24">
        <v>19</v>
      </c>
      <c r="B24" s="1">
        <v>13.81</v>
      </c>
      <c r="C24" s="11">
        <v>8332</v>
      </c>
      <c r="D24" s="1">
        <v>10.93</v>
      </c>
      <c r="E24" s="11">
        <v>5576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24.740000000000002</v>
      </c>
      <c r="O24" s="11">
        <f t="shared" si="1"/>
        <v>13908</v>
      </c>
    </row>
    <row r="25" spans="1:15" s="23" customFormat="1" ht="18.5" customHeight="1" thickBot="1" x14ac:dyDescent="0.6">
      <c r="A25" s="26" t="s">
        <v>21</v>
      </c>
      <c r="B25" s="2">
        <v>15.28</v>
      </c>
      <c r="C25" s="12">
        <v>10734</v>
      </c>
      <c r="D25" s="2">
        <v>10.34</v>
      </c>
      <c r="E25" s="12">
        <v>5489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25.619999999999997</v>
      </c>
      <c r="O25" s="12">
        <f t="shared" si="1"/>
        <v>16223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1342.39</v>
      </c>
      <c r="C26" s="13">
        <f t="shared" si="2"/>
        <v>724186</v>
      </c>
      <c r="D26" s="3">
        <f t="shared" si="2"/>
        <v>847.4799999999999</v>
      </c>
      <c r="E26" s="13">
        <f t="shared" si="2"/>
        <v>338582</v>
      </c>
      <c r="F26" s="3">
        <f t="shared" si="2"/>
        <v>24.529999999999998</v>
      </c>
      <c r="G26" s="13">
        <f t="shared" si="2"/>
        <v>4394</v>
      </c>
      <c r="H26" s="3">
        <f t="shared" si="2"/>
        <v>41.25</v>
      </c>
      <c r="I26" s="13">
        <f t="shared" si="2"/>
        <v>6383</v>
      </c>
      <c r="J26" s="3">
        <f t="shared" si="2"/>
        <v>2.41</v>
      </c>
      <c r="K26" s="13">
        <f t="shared" si="2"/>
        <v>40</v>
      </c>
      <c r="L26" s="3">
        <f t="shared" si="2"/>
        <v>23.810000000000002</v>
      </c>
      <c r="M26" s="13">
        <f t="shared" si="2"/>
        <v>2989</v>
      </c>
      <c r="N26" s="3">
        <f t="shared" si="2"/>
        <v>2281.87</v>
      </c>
      <c r="O26" s="14">
        <f t="shared" si="2"/>
        <v>1076574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0.11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0.11</v>
      </c>
      <c r="M31" s="11">
        <f t="shared" ref="M31:M50" si="4">SUM(C31,E31,G31,I31,K31)</f>
        <v>0</v>
      </c>
      <c r="N31" s="1">
        <f t="shared" ref="N31:N50" si="5">SUM(L31,N6)</f>
        <v>0.11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</v>
      </c>
      <c r="O32" s="11">
        <f t="shared" si="6"/>
        <v>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0.06</v>
      </c>
      <c r="G33" s="11">
        <v>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0.06</v>
      </c>
      <c r="M33" s="11">
        <f t="shared" si="4"/>
        <v>2</v>
      </c>
      <c r="N33" s="1">
        <f t="shared" si="5"/>
        <v>7.7399999999999993</v>
      </c>
      <c r="O33" s="11">
        <f t="shared" si="6"/>
        <v>422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7.0000000000000007E-2</v>
      </c>
      <c r="G34" s="11">
        <v>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7.0000000000000007E-2</v>
      </c>
      <c r="M34" s="11">
        <f t="shared" si="4"/>
        <v>3</v>
      </c>
      <c r="N34" s="1">
        <f t="shared" si="5"/>
        <v>5.91</v>
      </c>
      <c r="O34" s="11">
        <f t="shared" si="6"/>
        <v>396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15.820000000000002</v>
      </c>
      <c r="O35" s="11">
        <f t="shared" si="6"/>
        <v>2167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1.77</v>
      </c>
      <c r="G36" s="11">
        <v>165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1.77</v>
      </c>
      <c r="M36" s="11">
        <f t="shared" si="4"/>
        <v>165</v>
      </c>
      <c r="N36" s="1">
        <f t="shared" si="5"/>
        <v>16.45</v>
      </c>
      <c r="O36" s="11">
        <f t="shared" si="6"/>
        <v>2616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14.07</v>
      </c>
      <c r="O37" s="11">
        <f t="shared" si="6"/>
        <v>2676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0.06</v>
      </c>
      <c r="E38" s="11">
        <v>6</v>
      </c>
      <c r="F38" s="1">
        <v>1.34</v>
      </c>
      <c r="G38" s="11">
        <v>164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1.4000000000000001</v>
      </c>
      <c r="M38" s="11">
        <f t="shared" si="4"/>
        <v>170</v>
      </c>
      <c r="N38" s="1">
        <f t="shared" si="5"/>
        <v>66.14</v>
      </c>
      <c r="O38" s="11">
        <f t="shared" si="6"/>
        <v>14308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0.46</v>
      </c>
      <c r="E39" s="11">
        <v>50</v>
      </c>
      <c r="F39" s="1">
        <v>2.81</v>
      </c>
      <c r="G39" s="11">
        <v>396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3.27</v>
      </c>
      <c r="M39" s="11">
        <f t="shared" si="4"/>
        <v>446</v>
      </c>
      <c r="N39" s="1">
        <f t="shared" si="5"/>
        <v>66.349999999999994</v>
      </c>
      <c r="O39" s="11">
        <f t="shared" si="6"/>
        <v>20218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2.25</v>
      </c>
      <c r="E40" s="11">
        <v>357</v>
      </c>
      <c r="F40" s="1">
        <v>21.77</v>
      </c>
      <c r="G40" s="11">
        <v>3153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24.02</v>
      </c>
      <c r="M40" s="11">
        <f t="shared" si="4"/>
        <v>3510</v>
      </c>
      <c r="N40" s="1">
        <f t="shared" si="5"/>
        <v>184.85</v>
      </c>
      <c r="O40" s="11">
        <f t="shared" si="6"/>
        <v>66217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1.19</v>
      </c>
      <c r="E41" s="11">
        <v>182</v>
      </c>
      <c r="F41" s="1">
        <v>52.38</v>
      </c>
      <c r="G41" s="11">
        <v>6889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53.57</v>
      </c>
      <c r="M41" s="11">
        <f t="shared" si="4"/>
        <v>7071</v>
      </c>
      <c r="N41" s="1">
        <f t="shared" si="5"/>
        <v>210.24</v>
      </c>
      <c r="O41" s="11">
        <f t="shared" si="6"/>
        <v>73308</v>
      </c>
    </row>
    <row r="42" spans="1:15" ht="18.5" customHeight="1" x14ac:dyDescent="0.2">
      <c r="A42" s="24">
        <v>12</v>
      </c>
      <c r="B42" s="1">
        <v>1.34</v>
      </c>
      <c r="C42" s="11">
        <v>187</v>
      </c>
      <c r="D42" s="1">
        <v>1.01</v>
      </c>
      <c r="E42" s="11">
        <v>142</v>
      </c>
      <c r="F42" s="1">
        <v>199.79</v>
      </c>
      <c r="G42" s="11">
        <v>26764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202.14</v>
      </c>
      <c r="M42" s="11">
        <f t="shared" si="4"/>
        <v>27093</v>
      </c>
      <c r="N42" s="1">
        <f t="shared" si="5"/>
        <v>529.26</v>
      </c>
      <c r="O42" s="11">
        <f t="shared" si="6"/>
        <v>167158</v>
      </c>
    </row>
    <row r="43" spans="1:15" ht="18.5" customHeight="1" x14ac:dyDescent="0.2">
      <c r="A43" s="24">
        <v>13</v>
      </c>
      <c r="B43" s="1">
        <v>2.67</v>
      </c>
      <c r="C43" s="11">
        <v>421</v>
      </c>
      <c r="D43" s="1">
        <v>3.87</v>
      </c>
      <c r="E43" s="11">
        <v>601</v>
      </c>
      <c r="F43" s="1">
        <v>614.34</v>
      </c>
      <c r="G43" s="11">
        <v>86476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620.88</v>
      </c>
      <c r="M43" s="11">
        <f t="shared" si="4"/>
        <v>87498</v>
      </c>
      <c r="N43" s="1">
        <f t="shared" si="5"/>
        <v>1011.05</v>
      </c>
      <c r="O43" s="11">
        <f t="shared" si="6"/>
        <v>273454</v>
      </c>
    </row>
    <row r="44" spans="1:15" ht="18.5" customHeight="1" x14ac:dyDescent="0.2">
      <c r="A44" s="24">
        <v>14</v>
      </c>
      <c r="B44" s="1">
        <v>2.38</v>
      </c>
      <c r="C44" s="11">
        <v>370</v>
      </c>
      <c r="D44" s="1">
        <v>6.14</v>
      </c>
      <c r="E44" s="11">
        <v>927</v>
      </c>
      <c r="F44" s="1">
        <v>877.83</v>
      </c>
      <c r="G44" s="11">
        <v>125386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886.35</v>
      </c>
      <c r="M44" s="11">
        <f t="shared" si="4"/>
        <v>126683</v>
      </c>
      <c r="N44" s="1">
        <f t="shared" si="5"/>
        <v>1348.98</v>
      </c>
      <c r="O44" s="11">
        <f t="shared" si="6"/>
        <v>368339</v>
      </c>
    </row>
    <row r="45" spans="1:15" ht="18.5" customHeight="1" x14ac:dyDescent="0.2">
      <c r="A45" s="24">
        <v>15</v>
      </c>
      <c r="B45" s="1">
        <v>3.84</v>
      </c>
      <c r="C45" s="11">
        <v>707</v>
      </c>
      <c r="D45" s="1">
        <v>8.2799999999999994</v>
      </c>
      <c r="E45" s="11">
        <v>1380</v>
      </c>
      <c r="F45" s="1">
        <v>688.15</v>
      </c>
      <c r="G45" s="11">
        <v>98894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700.27</v>
      </c>
      <c r="M45" s="11">
        <f t="shared" si="4"/>
        <v>100981</v>
      </c>
      <c r="N45" s="1">
        <f t="shared" si="5"/>
        <v>1022.5</v>
      </c>
      <c r="O45" s="11">
        <f t="shared" si="6"/>
        <v>281838</v>
      </c>
    </row>
    <row r="46" spans="1:15" ht="18.5" customHeight="1" x14ac:dyDescent="0.2">
      <c r="A46" s="24">
        <v>16</v>
      </c>
      <c r="B46" s="1">
        <v>1.1399999999999999</v>
      </c>
      <c r="C46" s="11">
        <v>225</v>
      </c>
      <c r="D46" s="1">
        <v>3.48</v>
      </c>
      <c r="E46" s="11">
        <v>558</v>
      </c>
      <c r="F46" s="1">
        <v>350.74</v>
      </c>
      <c r="G46" s="11">
        <v>49798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355.36</v>
      </c>
      <c r="M46" s="11">
        <f t="shared" si="4"/>
        <v>50581</v>
      </c>
      <c r="N46" s="1">
        <f t="shared" si="5"/>
        <v>471.78000000000003</v>
      </c>
      <c r="O46" s="11">
        <f t="shared" si="6"/>
        <v>116452</v>
      </c>
    </row>
    <row r="47" spans="1:15" ht="18.5" customHeight="1" x14ac:dyDescent="0.2">
      <c r="A47" s="24">
        <v>17</v>
      </c>
      <c r="B47" s="1">
        <v>0.49</v>
      </c>
      <c r="C47" s="11">
        <v>98</v>
      </c>
      <c r="D47" s="1">
        <v>0.21</v>
      </c>
      <c r="E47" s="11">
        <v>36</v>
      </c>
      <c r="F47" s="1">
        <v>118.08</v>
      </c>
      <c r="G47" s="11">
        <v>17564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118.78</v>
      </c>
      <c r="M47" s="11">
        <f t="shared" si="4"/>
        <v>17698</v>
      </c>
      <c r="N47" s="1">
        <f t="shared" si="5"/>
        <v>191.12</v>
      </c>
      <c r="O47" s="11">
        <f t="shared" si="6"/>
        <v>58478</v>
      </c>
    </row>
    <row r="48" spans="1:15" ht="18.5" customHeight="1" x14ac:dyDescent="0.2">
      <c r="A48" s="24">
        <v>18</v>
      </c>
      <c r="B48" s="1">
        <v>0.04</v>
      </c>
      <c r="C48" s="11">
        <v>8</v>
      </c>
      <c r="D48" s="1">
        <v>0.92</v>
      </c>
      <c r="E48" s="11">
        <v>120</v>
      </c>
      <c r="F48" s="1">
        <v>38.57</v>
      </c>
      <c r="G48" s="11">
        <v>5824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39.53</v>
      </c>
      <c r="M48" s="11">
        <f t="shared" si="4"/>
        <v>5952</v>
      </c>
      <c r="N48" s="1">
        <f t="shared" si="5"/>
        <v>76.72</v>
      </c>
      <c r="O48" s="11">
        <f t="shared" si="6"/>
        <v>26249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7.48</v>
      </c>
      <c r="G49" s="11">
        <v>1042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7.48</v>
      </c>
      <c r="M49" s="11">
        <f t="shared" si="4"/>
        <v>1042</v>
      </c>
      <c r="N49" s="1">
        <f t="shared" si="5"/>
        <v>32.22</v>
      </c>
      <c r="O49" s="11">
        <f t="shared" si="6"/>
        <v>14950</v>
      </c>
    </row>
    <row r="50" spans="1:15" ht="18.5" customHeight="1" thickBot="1" x14ac:dyDescent="0.25">
      <c r="A50" s="26" t="s">
        <v>21</v>
      </c>
      <c r="B50" s="2">
        <v>0.57999999999999996</v>
      </c>
      <c r="C50" s="12">
        <v>126</v>
      </c>
      <c r="D50" s="2">
        <v>0</v>
      </c>
      <c r="E50" s="12">
        <v>0</v>
      </c>
      <c r="F50" s="2">
        <v>2.72</v>
      </c>
      <c r="G50" s="12">
        <v>429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3.3000000000000003</v>
      </c>
      <c r="M50" s="12">
        <f t="shared" si="4"/>
        <v>555</v>
      </c>
      <c r="N50" s="2">
        <f t="shared" si="5"/>
        <v>28.919999999999998</v>
      </c>
      <c r="O50" s="12">
        <f t="shared" si="6"/>
        <v>16778</v>
      </c>
    </row>
    <row r="51" spans="1:15" ht="18.5" customHeight="1" thickTop="1" x14ac:dyDescent="0.2">
      <c r="A51" s="27" t="s">
        <v>17</v>
      </c>
      <c r="B51" s="3">
        <f t="shared" ref="B51:O51" si="7">SUM(B31:B50)</f>
        <v>12.48</v>
      </c>
      <c r="C51" s="13">
        <f t="shared" si="7"/>
        <v>2142</v>
      </c>
      <c r="D51" s="3">
        <f t="shared" si="7"/>
        <v>27.87</v>
      </c>
      <c r="E51" s="13">
        <f t="shared" si="7"/>
        <v>4359</v>
      </c>
      <c r="F51" s="3">
        <f t="shared" si="7"/>
        <v>2978.0099999999998</v>
      </c>
      <c r="G51" s="13">
        <f t="shared" si="7"/>
        <v>422949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3018.3600000000006</v>
      </c>
      <c r="M51" s="14">
        <f t="shared" si="7"/>
        <v>429450</v>
      </c>
      <c r="N51" s="3">
        <f t="shared" si="7"/>
        <v>5300.23</v>
      </c>
      <c r="O51" s="13">
        <f t="shared" si="7"/>
        <v>1506024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0.31</v>
      </c>
      <c r="C55" s="16"/>
      <c r="D55" s="3">
        <v>63.93</v>
      </c>
      <c r="E55" s="16"/>
      <c r="F55" s="3">
        <v>3.75</v>
      </c>
      <c r="G55" s="16"/>
      <c r="H55" s="3">
        <v>246.19</v>
      </c>
      <c r="I55" s="13">
        <v>255915</v>
      </c>
      <c r="J55" s="3">
        <v>5.28</v>
      </c>
      <c r="K55" s="16"/>
      <c r="L55" s="3">
        <f>B55+D55+F55+H55+J55</f>
        <v>319.45999999999998</v>
      </c>
      <c r="M55" s="16"/>
      <c r="N55" s="3">
        <f>L55+N51</f>
        <v>5619.69</v>
      </c>
      <c r="O55" s="17">
        <f>O51</f>
        <v>1506024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636FA-8CB8-481B-A52D-4F2AE5721252}">
  <sheetPr codeName="Sheet57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D15" sqref="D15"/>
      <selection pane="topRight" activeCell="D15" sqref="D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35</v>
      </c>
      <c r="D2" s="8" t="s">
        <v>85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45.95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1.06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47.010000000000005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25.4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6.18</v>
      </c>
      <c r="I7" s="11">
        <v>426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31.58</v>
      </c>
      <c r="O7" s="11">
        <f t="shared" si="1"/>
        <v>426</v>
      </c>
    </row>
    <row r="8" spans="1:16" s="23" customFormat="1" ht="18.5" customHeight="1" x14ac:dyDescent="0.55000000000000004">
      <c r="A8" s="24">
        <v>3</v>
      </c>
      <c r="B8" s="1">
        <v>42.5</v>
      </c>
      <c r="C8" s="11">
        <v>2012</v>
      </c>
      <c r="D8" s="1">
        <v>4.47</v>
      </c>
      <c r="E8" s="11">
        <v>255</v>
      </c>
      <c r="F8" s="1">
        <v>0</v>
      </c>
      <c r="G8" s="11">
        <v>0</v>
      </c>
      <c r="H8" s="1">
        <v>6.98</v>
      </c>
      <c r="I8" s="11">
        <v>743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53.95</v>
      </c>
      <c r="O8" s="11">
        <f t="shared" si="1"/>
        <v>3010</v>
      </c>
    </row>
    <row r="9" spans="1:16" s="23" customFormat="1" ht="18.5" customHeight="1" x14ac:dyDescent="0.55000000000000004">
      <c r="A9" s="24">
        <v>4</v>
      </c>
      <c r="B9" s="1">
        <v>23.42</v>
      </c>
      <c r="C9" s="11">
        <v>2241</v>
      </c>
      <c r="D9" s="1">
        <v>6.18</v>
      </c>
      <c r="E9" s="11">
        <v>696</v>
      </c>
      <c r="F9" s="1">
        <v>0</v>
      </c>
      <c r="G9" s="11">
        <v>0</v>
      </c>
      <c r="H9" s="1">
        <v>8.3000000000000007</v>
      </c>
      <c r="I9" s="11">
        <v>1047</v>
      </c>
      <c r="J9" s="1">
        <v>0</v>
      </c>
      <c r="K9" s="11">
        <v>0</v>
      </c>
      <c r="L9" s="1">
        <v>2.74</v>
      </c>
      <c r="M9" s="11">
        <v>209</v>
      </c>
      <c r="N9" s="1">
        <f t="shared" si="0"/>
        <v>40.640000000000008</v>
      </c>
      <c r="O9" s="11">
        <f t="shared" si="1"/>
        <v>4193</v>
      </c>
    </row>
    <row r="10" spans="1:16" s="23" customFormat="1" ht="18.5" customHeight="1" x14ac:dyDescent="0.55000000000000004">
      <c r="A10" s="24">
        <v>5</v>
      </c>
      <c r="B10" s="1">
        <v>17.3</v>
      </c>
      <c r="C10" s="11">
        <v>2655</v>
      </c>
      <c r="D10" s="1">
        <v>21.48</v>
      </c>
      <c r="E10" s="11">
        <v>4329</v>
      </c>
      <c r="F10" s="1">
        <v>0</v>
      </c>
      <c r="G10" s="11">
        <v>0</v>
      </c>
      <c r="H10" s="1">
        <v>1.83</v>
      </c>
      <c r="I10" s="11">
        <v>252</v>
      </c>
      <c r="J10" s="1">
        <v>0</v>
      </c>
      <c r="K10" s="11">
        <v>0</v>
      </c>
      <c r="L10" s="1">
        <v>7.05</v>
      </c>
      <c r="M10" s="11">
        <v>623</v>
      </c>
      <c r="N10" s="1">
        <f t="shared" si="0"/>
        <v>47.66</v>
      </c>
      <c r="O10" s="11">
        <f t="shared" si="1"/>
        <v>7859</v>
      </c>
    </row>
    <row r="11" spans="1:16" s="23" customFormat="1" ht="18.5" customHeight="1" x14ac:dyDescent="0.55000000000000004">
      <c r="A11" s="24">
        <v>6</v>
      </c>
      <c r="B11" s="1">
        <v>18.45</v>
      </c>
      <c r="C11" s="11">
        <v>3612</v>
      </c>
      <c r="D11" s="1">
        <v>61.82</v>
      </c>
      <c r="E11" s="11">
        <v>13222</v>
      </c>
      <c r="F11" s="1">
        <v>0</v>
      </c>
      <c r="G11" s="11">
        <v>0</v>
      </c>
      <c r="H11" s="1">
        <v>1.37</v>
      </c>
      <c r="I11" s="11">
        <v>215</v>
      </c>
      <c r="J11" s="1">
        <v>0</v>
      </c>
      <c r="K11" s="11">
        <v>0</v>
      </c>
      <c r="L11" s="1">
        <v>15.78</v>
      </c>
      <c r="M11" s="11">
        <v>1772</v>
      </c>
      <c r="N11" s="1">
        <f t="shared" si="0"/>
        <v>97.42</v>
      </c>
      <c r="O11" s="11">
        <f t="shared" si="1"/>
        <v>18821</v>
      </c>
    </row>
    <row r="12" spans="1:16" s="23" customFormat="1" ht="18.5" customHeight="1" x14ac:dyDescent="0.55000000000000004">
      <c r="A12" s="24">
        <v>7</v>
      </c>
      <c r="B12" s="1">
        <v>23.48</v>
      </c>
      <c r="C12" s="11">
        <v>7095</v>
      </c>
      <c r="D12" s="1">
        <v>35.33</v>
      </c>
      <c r="E12" s="11">
        <v>9036</v>
      </c>
      <c r="F12" s="1">
        <v>0</v>
      </c>
      <c r="G12" s="11">
        <v>0</v>
      </c>
      <c r="H12" s="1">
        <v>2.36</v>
      </c>
      <c r="I12" s="11">
        <v>328</v>
      </c>
      <c r="J12" s="1">
        <v>0</v>
      </c>
      <c r="K12" s="11">
        <v>0</v>
      </c>
      <c r="L12" s="1">
        <v>0.73</v>
      </c>
      <c r="M12" s="11">
        <v>94</v>
      </c>
      <c r="N12" s="1">
        <f t="shared" si="0"/>
        <v>61.9</v>
      </c>
      <c r="O12" s="11">
        <f t="shared" si="1"/>
        <v>16553</v>
      </c>
    </row>
    <row r="13" spans="1:16" s="23" customFormat="1" ht="18.5" customHeight="1" x14ac:dyDescent="0.55000000000000004">
      <c r="A13" s="24">
        <v>8</v>
      </c>
      <c r="B13" s="1">
        <v>22</v>
      </c>
      <c r="C13" s="11">
        <v>8463</v>
      </c>
      <c r="D13" s="1">
        <v>50.05</v>
      </c>
      <c r="E13" s="11">
        <v>15323</v>
      </c>
      <c r="F13" s="1">
        <v>0</v>
      </c>
      <c r="G13" s="11">
        <v>0</v>
      </c>
      <c r="H13" s="1">
        <v>1.32</v>
      </c>
      <c r="I13" s="11">
        <v>186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73.36999999999999</v>
      </c>
      <c r="O13" s="11">
        <f t="shared" si="1"/>
        <v>23972</v>
      </c>
    </row>
    <row r="14" spans="1:16" s="23" customFormat="1" ht="18.5" customHeight="1" x14ac:dyDescent="0.55000000000000004">
      <c r="A14" s="24">
        <v>9</v>
      </c>
      <c r="B14" s="1">
        <v>82.48</v>
      </c>
      <c r="C14" s="11">
        <v>36315</v>
      </c>
      <c r="D14" s="1">
        <v>22.47</v>
      </c>
      <c r="E14" s="11">
        <v>7629</v>
      </c>
      <c r="F14" s="1">
        <v>0</v>
      </c>
      <c r="G14" s="11">
        <v>0</v>
      </c>
      <c r="H14" s="1">
        <v>2.2400000000000002</v>
      </c>
      <c r="I14" s="11">
        <v>385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107.19</v>
      </c>
      <c r="O14" s="11">
        <f t="shared" si="1"/>
        <v>44329</v>
      </c>
    </row>
    <row r="15" spans="1:16" s="23" customFormat="1" ht="18.5" customHeight="1" x14ac:dyDescent="0.55000000000000004">
      <c r="A15" s="24">
        <v>10</v>
      </c>
      <c r="B15" s="1">
        <v>214.93</v>
      </c>
      <c r="C15" s="11">
        <v>101784</v>
      </c>
      <c r="D15" s="1">
        <v>78.62</v>
      </c>
      <c r="E15" s="11">
        <v>28699</v>
      </c>
      <c r="F15" s="1">
        <v>0</v>
      </c>
      <c r="G15" s="11">
        <v>0</v>
      </c>
      <c r="H15" s="1">
        <v>0.51</v>
      </c>
      <c r="I15" s="11">
        <v>92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294.06</v>
      </c>
      <c r="O15" s="11">
        <f t="shared" si="1"/>
        <v>130575</v>
      </c>
    </row>
    <row r="16" spans="1:16" s="23" customFormat="1" ht="18.5" customHeight="1" x14ac:dyDescent="0.55000000000000004">
      <c r="A16" s="24">
        <v>11</v>
      </c>
      <c r="B16" s="1">
        <v>324.55</v>
      </c>
      <c r="C16" s="11">
        <v>172213</v>
      </c>
      <c r="D16" s="1">
        <v>119.91</v>
      </c>
      <c r="E16" s="11">
        <v>47506</v>
      </c>
      <c r="F16" s="1">
        <v>0</v>
      </c>
      <c r="G16" s="11">
        <v>0</v>
      </c>
      <c r="H16" s="1">
        <v>1.45</v>
      </c>
      <c r="I16" s="11">
        <v>235</v>
      </c>
      <c r="J16" s="1">
        <v>0</v>
      </c>
      <c r="K16" s="11">
        <v>0</v>
      </c>
      <c r="L16" s="1">
        <v>0.13</v>
      </c>
      <c r="M16" s="11">
        <v>21</v>
      </c>
      <c r="N16" s="1">
        <f t="shared" si="0"/>
        <v>446.04</v>
      </c>
      <c r="O16" s="11">
        <f t="shared" si="1"/>
        <v>219975</v>
      </c>
    </row>
    <row r="17" spans="1:15" s="23" customFormat="1" ht="18.5" customHeight="1" x14ac:dyDescent="0.55000000000000004">
      <c r="A17" s="24">
        <v>12</v>
      </c>
      <c r="B17" s="1">
        <v>1020.57</v>
      </c>
      <c r="C17" s="11">
        <v>577244</v>
      </c>
      <c r="D17" s="1">
        <v>232.27</v>
      </c>
      <c r="E17" s="11">
        <v>96723</v>
      </c>
      <c r="F17" s="1">
        <v>2.09</v>
      </c>
      <c r="G17" s="11">
        <v>365</v>
      </c>
      <c r="H17" s="1">
        <v>0.76</v>
      </c>
      <c r="I17" s="11">
        <v>131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1255.69</v>
      </c>
      <c r="O17" s="11">
        <f t="shared" si="1"/>
        <v>674463</v>
      </c>
    </row>
    <row r="18" spans="1:15" s="23" customFormat="1" ht="18.5" customHeight="1" x14ac:dyDescent="0.55000000000000004">
      <c r="A18" s="24">
        <v>13</v>
      </c>
      <c r="B18" s="1">
        <v>1110.17</v>
      </c>
      <c r="C18" s="11">
        <v>660484</v>
      </c>
      <c r="D18" s="1">
        <v>201.98</v>
      </c>
      <c r="E18" s="11">
        <v>88006</v>
      </c>
      <c r="F18" s="1">
        <v>1.57</v>
      </c>
      <c r="G18" s="11">
        <v>302</v>
      </c>
      <c r="H18" s="1">
        <v>0.28000000000000003</v>
      </c>
      <c r="I18" s="11">
        <v>55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1314</v>
      </c>
      <c r="O18" s="11">
        <f t="shared" si="1"/>
        <v>748847</v>
      </c>
    </row>
    <row r="19" spans="1:15" s="23" customFormat="1" ht="18.5" customHeight="1" x14ac:dyDescent="0.55000000000000004">
      <c r="A19" s="24">
        <v>14</v>
      </c>
      <c r="B19" s="1">
        <v>1163.29</v>
      </c>
      <c r="C19" s="11">
        <v>721811</v>
      </c>
      <c r="D19" s="1">
        <v>173.73</v>
      </c>
      <c r="E19" s="11">
        <v>79308</v>
      </c>
      <c r="F19" s="1">
        <v>3.06</v>
      </c>
      <c r="G19" s="11">
        <v>568</v>
      </c>
      <c r="H19" s="1">
        <v>0.51</v>
      </c>
      <c r="I19" s="11">
        <v>100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1340.59</v>
      </c>
      <c r="O19" s="11">
        <f t="shared" si="1"/>
        <v>801787</v>
      </c>
    </row>
    <row r="20" spans="1:15" s="23" customFormat="1" ht="18.5" customHeight="1" x14ac:dyDescent="0.55000000000000004">
      <c r="A20" s="24">
        <v>15</v>
      </c>
      <c r="B20" s="1">
        <v>601.41999999999996</v>
      </c>
      <c r="C20" s="11">
        <v>389531</v>
      </c>
      <c r="D20" s="1">
        <v>92.47</v>
      </c>
      <c r="E20" s="11">
        <v>44132</v>
      </c>
      <c r="F20" s="1">
        <v>0.2</v>
      </c>
      <c r="G20" s="11">
        <v>37</v>
      </c>
      <c r="H20" s="1">
        <v>0.2</v>
      </c>
      <c r="I20" s="11">
        <v>38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694.29000000000008</v>
      </c>
      <c r="O20" s="11">
        <f t="shared" si="1"/>
        <v>433738</v>
      </c>
    </row>
    <row r="21" spans="1:15" s="23" customFormat="1" ht="18.5" customHeight="1" x14ac:dyDescent="0.55000000000000004">
      <c r="A21" s="24">
        <v>16</v>
      </c>
      <c r="B21" s="1">
        <v>167.81</v>
      </c>
      <c r="C21" s="11">
        <v>112749</v>
      </c>
      <c r="D21" s="1">
        <v>36.619999999999997</v>
      </c>
      <c r="E21" s="11">
        <v>18053</v>
      </c>
      <c r="F21" s="1">
        <v>0.09</v>
      </c>
      <c r="G21" s="11">
        <v>18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204.52</v>
      </c>
      <c r="O21" s="11">
        <f t="shared" si="1"/>
        <v>130820</v>
      </c>
    </row>
    <row r="22" spans="1:15" s="23" customFormat="1" ht="18.5" customHeight="1" x14ac:dyDescent="0.55000000000000004">
      <c r="A22" s="24">
        <v>17</v>
      </c>
      <c r="B22" s="1">
        <v>66.42</v>
      </c>
      <c r="C22" s="11">
        <v>44164</v>
      </c>
      <c r="D22" s="1">
        <v>26.57</v>
      </c>
      <c r="E22" s="11">
        <v>13272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92.990000000000009</v>
      </c>
      <c r="O22" s="11">
        <f t="shared" si="1"/>
        <v>57436</v>
      </c>
    </row>
    <row r="23" spans="1:15" s="23" customFormat="1" ht="18.5" customHeight="1" x14ac:dyDescent="0.55000000000000004">
      <c r="A23" s="24">
        <v>18</v>
      </c>
      <c r="B23" s="1">
        <v>34.869999999999997</v>
      </c>
      <c r="C23" s="11">
        <v>22877</v>
      </c>
      <c r="D23" s="1">
        <v>16.82</v>
      </c>
      <c r="E23" s="11">
        <v>8557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51.69</v>
      </c>
      <c r="O23" s="11">
        <f t="shared" si="1"/>
        <v>31434</v>
      </c>
    </row>
    <row r="24" spans="1:15" s="23" customFormat="1" ht="18.5" customHeight="1" x14ac:dyDescent="0.55000000000000004">
      <c r="A24" s="24">
        <v>19</v>
      </c>
      <c r="B24" s="1">
        <v>13.24</v>
      </c>
      <c r="C24" s="11">
        <v>9109</v>
      </c>
      <c r="D24" s="1">
        <v>10.17</v>
      </c>
      <c r="E24" s="11">
        <v>4901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23.41</v>
      </c>
      <c r="O24" s="11">
        <f t="shared" si="1"/>
        <v>14010</v>
      </c>
    </row>
    <row r="25" spans="1:15" s="23" customFormat="1" ht="18.5" customHeight="1" thickBot="1" x14ac:dyDescent="0.6">
      <c r="A25" s="26" t="s">
        <v>21</v>
      </c>
      <c r="B25" s="2">
        <v>21.84</v>
      </c>
      <c r="C25" s="12">
        <v>14817</v>
      </c>
      <c r="D25" s="2">
        <v>9.3000000000000007</v>
      </c>
      <c r="E25" s="12">
        <v>4823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31.14</v>
      </c>
      <c r="O25" s="12">
        <f t="shared" si="1"/>
        <v>19640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5040.09</v>
      </c>
      <c r="C26" s="13">
        <f t="shared" si="2"/>
        <v>2889176</v>
      </c>
      <c r="D26" s="3">
        <f t="shared" si="2"/>
        <v>1200.2599999999998</v>
      </c>
      <c r="E26" s="13">
        <f t="shared" si="2"/>
        <v>484470</v>
      </c>
      <c r="F26" s="3">
        <f t="shared" si="2"/>
        <v>7.0100000000000007</v>
      </c>
      <c r="G26" s="13">
        <f t="shared" si="2"/>
        <v>1290</v>
      </c>
      <c r="H26" s="3">
        <f t="shared" si="2"/>
        <v>35.35</v>
      </c>
      <c r="I26" s="13">
        <f t="shared" si="2"/>
        <v>4233</v>
      </c>
      <c r="J26" s="3">
        <f t="shared" si="2"/>
        <v>0</v>
      </c>
      <c r="K26" s="13">
        <f t="shared" si="2"/>
        <v>0</v>
      </c>
      <c r="L26" s="3">
        <f t="shared" si="2"/>
        <v>26.43</v>
      </c>
      <c r="M26" s="13">
        <f t="shared" si="2"/>
        <v>2719</v>
      </c>
      <c r="N26" s="3">
        <f t="shared" si="2"/>
        <v>6309.14</v>
      </c>
      <c r="O26" s="14">
        <f t="shared" si="2"/>
        <v>3381888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0.42</v>
      </c>
      <c r="E31" s="11">
        <v>0</v>
      </c>
      <c r="F31" s="1">
        <v>0.01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0.43</v>
      </c>
      <c r="M31" s="11">
        <f t="shared" ref="M31:M50" si="4">SUM(C31,E31,G31,I31,K31)</f>
        <v>0</v>
      </c>
      <c r="N31" s="1">
        <f t="shared" ref="N31:N50" si="5">SUM(L31,N6)</f>
        <v>47.440000000000005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31.58</v>
      </c>
      <c r="O32" s="11">
        <f t="shared" si="6"/>
        <v>426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0.02</v>
      </c>
      <c r="E33" s="11">
        <v>2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0.02</v>
      </c>
      <c r="M33" s="11">
        <f t="shared" si="4"/>
        <v>2</v>
      </c>
      <c r="N33" s="1">
        <f t="shared" si="5"/>
        <v>53.970000000000006</v>
      </c>
      <c r="O33" s="11">
        <f t="shared" si="6"/>
        <v>3012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0.05</v>
      </c>
      <c r="G34" s="11">
        <v>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0.05</v>
      </c>
      <c r="M34" s="11">
        <f t="shared" si="4"/>
        <v>3</v>
      </c>
      <c r="N34" s="1">
        <f t="shared" si="5"/>
        <v>40.690000000000005</v>
      </c>
      <c r="O34" s="11">
        <f t="shared" si="6"/>
        <v>4196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0.11</v>
      </c>
      <c r="E35" s="11">
        <v>11</v>
      </c>
      <c r="F35" s="1">
        <v>4.1500000000000004</v>
      </c>
      <c r="G35" s="11">
        <v>405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4.2600000000000007</v>
      </c>
      <c r="M35" s="11">
        <f t="shared" si="4"/>
        <v>416</v>
      </c>
      <c r="N35" s="1">
        <f t="shared" si="5"/>
        <v>51.919999999999995</v>
      </c>
      <c r="O35" s="11">
        <f t="shared" si="6"/>
        <v>8275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13.64</v>
      </c>
      <c r="G36" s="11">
        <v>1380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13.64</v>
      </c>
      <c r="M36" s="11">
        <f t="shared" si="4"/>
        <v>1380</v>
      </c>
      <c r="N36" s="1">
        <f t="shared" si="5"/>
        <v>111.06</v>
      </c>
      <c r="O36" s="11">
        <f t="shared" si="6"/>
        <v>20201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0.19</v>
      </c>
      <c r="E37" s="11">
        <v>20</v>
      </c>
      <c r="F37" s="1">
        <v>1.42</v>
      </c>
      <c r="G37" s="11">
        <v>170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1.6099999999999999</v>
      </c>
      <c r="M37" s="11">
        <f t="shared" si="4"/>
        <v>190</v>
      </c>
      <c r="N37" s="1">
        <f t="shared" si="5"/>
        <v>63.51</v>
      </c>
      <c r="O37" s="11">
        <f t="shared" si="6"/>
        <v>16743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2.0099999999999998</v>
      </c>
      <c r="G38" s="11">
        <v>272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2.0099999999999998</v>
      </c>
      <c r="M38" s="11">
        <f t="shared" si="4"/>
        <v>272</v>
      </c>
      <c r="N38" s="1">
        <f t="shared" si="5"/>
        <v>75.38</v>
      </c>
      <c r="O38" s="11">
        <f t="shared" si="6"/>
        <v>24244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0.36</v>
      </c>
      <c r="E39" s="11">
        <v>55</v>
      </c>
      <c r="F39" s="1">
        <v>0.64</v>
      </c>
      <c r="G39" s="11">
        <v>86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</v>
      </c>
      <c r="M39" s="11">
        <f t="shared" si="4"/>
        <v>141</v>
      </c>
      <c r="N39" s="1">
        <f t="shared" si="5"/>
        <v>108.19</v>
      </c>
      <c r="O39" s="11">
        <f t="shared" si="6"/>
        <v>44470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1.24</v>
      </c>
      <c r="E40" s="11">
        <v>184</v>
      </c>
      <c r="F40" s="1">
        <v>13.16</v>
      </c>
      <c r="G40" s="11">
        <v>1893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14.4</v>
      </c>
      <c r="M40" s="11">
        <f t="shared" si="4"/>
        <v>2077</v>
      </c>
      <c r="N40" s="1">
        <f t="shared" si="5"/>
        <v>308.45999999999998</v>
      </c>
      <c r="O40" s="11">
        <f t="shared" si="6"/>
        <v>132652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1.98</v>
      </c>
      <c r="E41" s="11">
        <v>295</v>
      </c>
      <c r="F41" s="1">
        <v>23.84</v>
      </c>
      <c r="G41" s="11">
        <v>3370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25.82</v>
      </c>
      <c r="M41" s="11">
        <f t="shared" si="4"/>
        <v>3665</v>
      </c>
      <c r="N41" s="1">
        <f t="shared" si="5"/>
        <v>471.86</v>
      </c>
      <c r="O41" s="11">
        <f t="shared" si="6"/>
        <v>223640</v>
      </c>
    </row>
    <row r="42" spans="1:15" ht="18.5" customHeight="1" x14ac:dyDescent="0.2">
      <c r="A42" s="24">
        <v>12</v>
      </c>
      <c r="B42" s="1">
        <v>1.65</v>
      </c>
      <c r="C42" s="11">
        <v>216</v>
      </c>
      <c r="D42" s="1">
        <v>7.6</v>
      </c>
      <c r="E42" s="11">
        <v>1099</v>
      </c>
      <c r="F42" s="1">
        <v>173.26</v>
      </c>
      <c r="G42" s="11">
        <v>25095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182.51</v>
      </c>
      <c r="M42" s="11">
        <f t="shared" si="4"/>
        <v>26410</v>
      </c>
      <c r="N42" s="1">
        <f t="shared" si="5"/>
        <v>1438.2</v>
      </c>
      <c r="O42" s="11">
        <f t="shared" si="6"/>
        <v>700873</v>
      </c>
    </row>
    <row r="43" spans="1:15" ht="18.5" customHeight="1" x14ac:dyDescent="0.2">
      <c r="A43" s="24">
        <v>13</v>
      </c>
      <c r="B43" s="1">
        <v>4.49</v>
      </c>
      <c r="C43" s="11">
        <v>596</v>
      </c>
      <c r="D43" s="1">
        <v>9.25</v>
      </c>
      <c r="E43" s="11">
        <v>1277</v>
      </c>
      <c r="F43" s="1">
        <v>550</v>
      </c>
      <c r="G43" s="11">
        <v>80137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563.74</v>
      </c>
      <c r="M43" s="11">
        <f t="shared" si="4"/>
        <v>82010</v>
      </c>
      <c r="N43" s="1">
        <f t="shared" si="5"/>
        <v>1877.74</v>
      </c>
      <c r="O43" s="11">
        <f t="shared" si="6"/>
        <v>830857</v>
      </c>
    </row>
    <row r="44" spans="1:15" ht="18.5" customHeight="1" x14ac:dyDescent="0.2">
      <c r="A44" s="24">
        <v>14</v>
      </c>
      <c r="B44" s="1">
        <v>6.31</v>
      </c>
      <c r="C44" s="11">
        <v>868</v>
      </c>
      <c r="D44" s="1">
        <v>9.1300000000000008</v>
      </c>
      <c r="E44" s="11">
        <v>1363</v>
      </c>
      <c r="F44" s="1">
        <v>457.85</v>
      </c>
      <c r="G44" s="11">
        <v>67240</v>
      </c>
      <c r="H44" s="1">
        <v>0</v>
      </c>
      <c r="I44" s="11">
        <v>0</v>
      </c>
      <c r="J44" s="1">
        <v>4.04</v>
      </c>
      <c r="K44" s="11">
        <v>672</v>
      </c>
      <c r="L44" s="1">
        <f t="shared" si="3"/>
        <v>477.33000000000004</v>
      </c>
      <c r="M44" s="11">
        <f t="shared" si="4"/>
        <v>70143</v>
      </c>
      <c r="N44" s="1">
        <f t="shared" si="5"/>
        <v>1817.92</v>
      </c>
      <c r="O44" s="11">
        <f t="shared" si="6"/>
        <v>871930</v>
      </c>
    </row>
    <row r="45" spans="1:15" ht="18.5" customHeight="1" x14ac:dyDescent="0.2">
      <c r="A45" s="24">
        <v>15</v>
      </c>
      <c r="B45" s="1">
        <v>3.49</v>
      </c>
      <c r="C45" s="11">
        <v>677</v>
      </c>
      <c r="D45" s="1">
        <v>2.57</v>
      </c>
      <c r="E45" s="11">
        <v>419</v>
      </c>
      <c r="F45" s="1">
        <v>236.68</v>
      </c>
      <c r="G45" s="11">
        <v>34870</v>
      </c>
      <c r="H45" s="1">
        <v>0</v>
      </c>
      <c r="I45" s="11">
        <v>0</v>
      </c>
      <c r="J45" s="1">
        <v>1.03</v>
      </c>
      <c r="K45" s="11">
        <v>152</v>
      </c>
      <c r="L45" s="1">
        <f t="shared" si="3"/>
        <v>243.77</v>
      </c>
      <c r="M45" s="11">
        <f t="shared" si="4"/>
        <v>36118</v>
      </c>
      <c r="N45" s="1">
        <f t="shared" si="5"/>
        <v>938.06000000000006</v>
      </c>
      <c r="O45" s="11">
        <f t="shared" si="6"/>
        <v>469856</v>
      </c>
    </row>
    <row r="46" spans="1:15" ht="18.5" customHeight="1" x14ac:dyDescent="0.2">
      <c r="A46" s="24">
        <v>16</v>
      </c>
      <c r="B46" s="1">
        <v>0.83</v>
      </c>
      <c r="C46" s="11">
        <v>132</v>
      </c>
      <c r="D46" s="1">
        <v>1.65</v>
      </c>
      <c r="E46" s="11">
        <v>268</v>
      </c>
      <c r="F46" s="1">
        <v>196.15</v>
      </c>
      <c r="G46" s="11">
        <v>28474</v>
      </c>
      <c r="H46" s="1">
        <v>0</v>
      </c>
      <c r="I46" s="11">
        <v>0</v>
      </c>
      <c r="J46" s="1">
        <v>7.0000000000000007E-2</v>
      </c>
      <c r="K46" s="11">
        <v>10</v>
      </c>
      <c r="L46" s="1">
        <f t="shared" si="3"/>
        <v>198.7</v>
      </c>
      <c r="M46" s="11">
        <f t="shared" si="4"/>
        <v>28884</v>
      </c>
      <c r="N46" s="1">
        <f t="shared" si="5"/>
        <v>403.22</v>
      </c>
      <c r="O46" s="11">
        <f t="shared" si="6"/>
        <v>159704</v>
      </c>
    </row>
    <row r="47" spans="1:15" ht="18.5" customHeight="1" x14ac:dyDescent="0.2">
      <c r="A47" s="24">
        <v>17</v>
      </c>
      <c r="B47" s="1">
        <v>0.2</v>
      </c>
      <c r="C47" s="11">
        <v>24</v>
      </c>
      <c r="D47" s="1">
        <v>1.1299999999999999</v>
      </c>
      <c r="E47" s="11">
        <v>196</v>
      </c>
      <c r="F47" s="1">
        <v>94.39</v>
      </c>
      <c r="G47" s="11">
        <v>14051</v>
      </c>
      <c r="H47" s="1">
        <v>0</v>
      </c>
      <c r="I47" s="11">
        <v>0</v>
      </c>
      <c r="J47" s="1">
        <v>5.45</v>
      </c>
      <c r="K47" s="11">
        <v>921</v>
      </c>
      <c r="L47" s="1">
        <f t="shared" si="3"/>
        <v>101.17</v>
      </c>
      <c r="M47" s="11">
        <f t="shared" si="4"/>
        <v>15192</v>
      </c>
      <c r="N47" s="1">
        <f t="shared" si="5"/>
        <v>194.16000000000003</v>
      </c>
      <c r="O47" s="11">
        <f t="shared" si="6"/>
        <v>72628</v>
      </c>
    </row>
    <row r="48" spans="1:15" ht="18.5" customHeight="1" x14ac:dyDescent="0.2">
      <c r="A48" s="24">
        <v>18</v>
      </c>
      <c r="B48" s="1">
        <v>0.09</v>
      </c>
      <c r="C48" s="11">
        <v>11</v>
      </c>
      <c r="D48" s="1">
        <v>0.39</v>
      </c>
      <c r="E48" s="11">
        <v>72</v>
      </c>
      <c r="F48" s="1">
        <v>82.77</v>
      </c>
      <c r="G48" s="11">
        <v>12323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83.25</v>
      </c>
      <c r="M48" s="11">
        <f t="shared" si="4"/>
        <v>12406</v>
      </c>
      <c r="N48" s="1">
        <f t="shared" si="5"/>
        <v>134.94</v>
      </c>
      <c r="O48" s="11">
        <f t="shared" si="6"/>
        <v>43840</v>
      </c>
    </row>
    <row r="49" spans="1:15" ht="18.5" customHeight="1" x14ac:dyDescent="0.2">
      <c r="A49" s="24">
        <v>19</v>
      </c>
      <c r="B49" s="1">
        <v>0.19</v>
      </c>
      <c r="C49" s="11">
        <v>40</v>
      </c>
      <c r="D49" s="1">
        <v>0</v>
      </c>
      <c r="E49" s="11">
        <v>0</v>
      </c>
      <c r="F49" s="1">
        <v>11.88</v>
      </c>
      <c r="G49" s="11">
        <v>1799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12.07</v>
      </c>
      <c r="M49" s="11">
        <f t="shared" si="4"/>
        <v>1839</v>
      </c>
      <c r="N49" s="1">
        <f t="shared" si="5"/>
        <v>35.480000000000004</v>
      </c>
      <c r="O49" s="11">
        <f t="shared" si="6"/>
        <v>15849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0.13</v>
      </c>
      <c r="E50" s="12">
        <v>19</v>
      </c>
      <c r="F50" s="2">
        <v>1.73</v>
      </c>
      <c r="G50" s="12">
        <v>269</v>
      </c>
      <c r="H50" s="2">
        <v>0</v>
      </c>
      <c r="I50" s="12">
        <v>0</v>
      </c>
      <c r="J50" s="2">
        <v>3.6</v>
      </c>
      <c r="K50" s="12">
        <v>620</v>
      </c>
      <c r="L50" s="2">
        <f t="shared" si="3"/>
        <v>5.46</v>
      </c>
      <c r="M50" s="12">
        <f t="shared" si="4"/>
        <v>908</v>
      </c>
      <c r="N50" s="2">
        <f t="shared" si="5"/>
        <v>36.6</v>
      </c>
      <c r="O50" s="12">
        <f t="shared" si="6"/>
        <v>20548</v>
      </c>
    </row>
    <row r="51" spans="1:15" ht="18.5" customHeight="1" thickTop="1" x14ac:dyDescent="0.2">
      <c r="A51" s="27" t="s">
        <v>17</v>
      </c>
      <c r="B51" s="3">
        <f t="shared" ref="B51:O51" si="7">SUM(B31:B50)</f>
        <v>17.25</v>
      </c>
      <c r="C51" s="13">
        <f t="shared" si="7"/>
        <v>2564</v>
      </c>
      <c r="D51" s="3">
        <f t="shared" si="7"/>
        <v>36.170000000000009</v>
      </c>
      <c r="E51" s="13">
        <f t="shared" si="7"/>
        <v>5280</v>
      </c>
      <c r="F51" s="3">
        <f t="shared" si="7"/>
        <v>1863.6300000000006</v>
      </c>
      <c r="G51" s="13">
        <f t="shared" si="7"/>
        <v>271837</v>
      </c>
      <c r="H51" s="3">
        <f t="shared" si="7"/>
        <v>0</v>
      </c>
      <c r="I51" s="13">
        <f t="shared" si="7"/>
        <v>0</v>
      </c>
      <c r="J51" s="3">
        <f t="shared" si="7"/>
        <v>14.19</v>
      </c>
      <c r="K51" s="13">
        <f t="shared" si="7"/>
        <v>2375</v>
      </c>
      <c r="L51" s="3">
        <f t="shared" si="7"/>
        <v>1931.2400000000002</v>
      </c>
      <c r="M51" s="14">
        <f t="shared" si="7"/>
        <v>282056</v>
      </c>
      <c r="N51" s="3">
        <f t="shared" si="7"/>
        <v>8240.380000000001</v>
      </c>
      <c r="O51" s="13">
        <f t="shared" si="7"/>
        <v>3663944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71.27</v>
      </c>
      <c r="C55" s="16"/>
      <c r="D55" s="3">
        <v>98.72</v>
      </c>
      <c r="E55" s="16"/>
      <c r="F55" s="3">
        <v>6.12</v>
      </c>
      <c r="G55" s="16"/>
      <c r="H55" s="3">
        <v>170.99</v>
      </c>
      <c r="I55" s="13">
        <v>185531</v>
      </c>
      <c r="J55" s="3">
        <v>1.2</v>
      </c>
      <c r="K55" s="16"/>
      <c r="L55" s="3">
        <f>B55+D55+F55+H55+J55</f>
        <v>348.3</v>
      </c>
      <c r="M55" s="16"/>
      <c r="N55" s="3">
        <f>L55+N51</f>
        <v>8588.68</v>
      </c>
      <c r="O55" s="17">
        <f>O51</f>
        <v>3663944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CB29B-E0C1-4C18-9824-F1DF6F49D823}">
  <sheetPr codeName="Sheet13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J29" sqref="J29:K29"/>
      <selection pane="topRight" activeCell="C1" sqref="C1:C2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33</v>
      </c>
      <c r="B2" s="39"/>
      <c r="C2" s="21" t="s">
        <v>39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154.35</v>
      </c>
      <c r="C6" s="11">
        <v>0</v>
      </c>
      <c r="D6" s="1">
        <v>10.610000000000001</v>
      </c>
      <c r="E6" s="11">
        <v>0</v>
      </c>
      <c r="F6" s="1">
        <v>0</v>
      </c>
      <c r="G6" s="11">
        <v>0</v>
      </c>
      <c r="H6" s="1">
        <v>7.73</v>
      </c>
      <c r="I6" s="11">
        <v>0</v>
      </c>
      <c r="J6" s="1">
        <v>0</v>
      </c>
      <c r="K6" s="11">
        <v>0</v>
      </c>
      <c r="L6" s="1">
        <v>6.74</v>
      </c>
      <c r="M6" s="11">
        <v>0</v>
      </c>
      <c r="N6" s="1">
        <f t="shared" ref="N6:N25" si="0">SUM(B6,D6,F6,H6,J6,L6)</f>
        <v>179.43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276.76</v>
      </c>
      <c r="C7" s="11">
        <v>0</v>
      </c>
      <c r="D7" s="1">
        <v>19.27</v>
      </c>
      <c r="E7" s="11">
        <v>0</v>
      </c>
      <c r="F7" s="1">
        <v>0</v>
      </c>
      <c r="G7" s="11">
        <v>0</v>
      </c>
      <c r="H7" s="1">
        <v>16.28</v>
      </c>
      <c r="I7" s="11">
        <v>895</v>
      </c>
      <c r="J7" s="1">
        <v>0.02</v>
      </c>
      <c r="K7" s="11">
        <v>0</v>
      </c>
      <c r="L7" s="1">
        <v>5.24</v>
      </c>
      <c r="M7" s="11">
        <v>135</v>
      </c>
      <c r="N7" s="1">
        <f t="shared" si="0"/>
        <v>317.56999999999994</v>
      </c>
      <c r="O7" s="11">
        <f t="shared" si="1"/>
        <v>1030</v>
      </c>
    </row>
    <row r="8" spans="1:16" s="23" customFormat="1" ht="18.5" customHeight="1" x14ac:dyDescent="0.55000000000000004">
      <c r="A8" s="24">
        <v>3</v>
      </c>
      <c r="B8" s="1">
        <v>165.19</v>
      </c>
      <c r="C8" s="11">
        <v>6061</v>
      </c>
      <c r="D8" s="1">
        <v>31.14</v>
      </c>
      <c r="E8" s="11">
        <v>1201</v>
      </c>
      <c r="F8" s="1">
        <v>0</v>
      </c>
      <c r="G8" s="11">
        <v>0</v>
      </c>
      <c r="H8" s="1">
        <v>14.87</v>
      </c>
      <c r="I8" s="11">
        <v>1600</v>
      </c>
      <c r="J8" s="1">
        <v>0.82</v>
      </c>
      <c r="K8" s="11">
        <v>34</v>
      </c>
      <c r="L8" s="1">
        <v>43.18</v>
      </c>
      <c r="M8" s="11">
        <v>2602</v>
      </c>
      <c r="N8" s="1">
        <f t="shared" si="0"/>
        <v>255.2</v>
      </c>
      <c r="O8" s="11">
        <f t="shared" si="1"/>
        <v>11498</v>
      </c>
    </row>
    <row r="9" spans="1:16" s="23" customFormat="1" ht="18.5" customHeight="1" x14ac:dyDescent="0.55000000000000004">
      <c r="A9" s="24">
        <v>4</v>
      </c>
      <c r="B9" s="1">
        <v>189.22000000000003</v>
      </c>
      <c r="C9" s="11">
        <v>14606</v>
      </c>
      <c r="D9" s="1">
        <v>93.94</v>
      </c>
      <c r="E9" s="11">
        <v>7033</v>
      </c>
      <c r="F9" s="1">
        <v>0</v>
      </c>
      <c r="G9" s="11">
        <v>0</v>
      </c>
      <c r="H9" s="1">
        <v>21.41</v>
      </c>
      <c r="I9" s="11">
        <v>2858</v>
      </c>
      <c r="J9" s="1">
        <v>0.19</v>
      </c>
      <c r="K9" s="11">
        <v>12</v>
      </c>
      <c r="L9" s="1">
        <v>27.310000000000002</v>
      </c>
      <c r="M9" s="11">
        <v>1938</v>
      </c>
      <c r="N9" s="1">
        <f t="shared" si="0"/>
        <v>332.07000000000005</v>
      </c>
      <c r="O9" s="11">
        <f t="shared" si="1"/>
        <v>26447</v>
      </c>
    </row>
    <row r="10" spans="1:16" s="23" customFormat="1" ht="18.5" customHeight="1" x14ac:dyDescent="0.55000000000000004">
      <c r="A10" s="24">
        <v>5</v>
      </c>
      <c r="B10" s="1">
        <v>52.51</v>
      </c>
      <c r="C10" s="11">
        <v>7580</v>
      </c>
      <c r="D10" s="1">
        <v>82.080000000000013</v>
      </c>
      <c r="E10" s="11">
        <v>11027</v>
      </c>
      <c r="F10" s="1">
        <v>0</v>
      </c>
      <c r="G10" s="11">
        <v>0</v>
      </c>
      <c r="H10" s="1">
        <v>3.51</v>
      </c>
      <c r="I10" s="11">
        <v>582</v>
      </c>
      <c r="J10" s="1">
        <v>0</v>
      </c>
      <c r="K10" s="11">
        <v>0</v>
      </c>
      <c r="L10" s="1">
        <v>35.909999999999997</v>
      </c>
      <c r="M10" s="11">
        <v>3365</v>
      </c>
      <c r="N10" s="1">
        <f t="shared" si="0"/>
        <v>174.01</v>
      </c>
      <c r="O10" s="11">
        <f t="shared" si="1"/>
        <v>22554</v>
      </c>
    </row>
    <row r="11" spans="1:16" s="23" customFormat="1" ht="18.5" customHeight="1" x14ac:dyDescent="0.55000000000000004">
      <c r="A11" s="24">
        <v>6</v>
      </c>
      <c r="B11" s="1">
        <v>49.48</v>
      </c>
      <c r="C11" s="11">
        <v>10487</v>
      </c>
      <c r="D11" s="1">
        <v>118.03</v>
      </c>
      <c r="E11" s="11">
        <v>23598</v>
      </c>
      <c r="F11" s="1">
        <v>0</v>
      </c>
      <c r="G11" s="11">
        <v>0</v>
      </c>
      <c r="H11" s="1">
        <v>9.0399999999999991</v>
      </c>
      <c r="I11" s="11">
        <v>1278</v>
      </c>
      <c r="J11" s="1">
        <v>0.59</v>
      </c>
      <c r="K11" s="11">
        <v>84</v>
      </c>
      <c r="L11" s="1">
        <v>3.59</v>
      </c>
      <c r="M11" s="11">
        <v>416</v>
      </c>
      <c r="N11" s="1">
        <f t="shared" si="0"/>
        <v>180.73</v>
      </c>
      <c r="O11" s="11">
        <f t="shared" si="1"/>
        <v>35863</v>
      </c>
    </row>
    <row r="12" spans="1:16" s="23" customFormat="1" ht="18.5" customHeight="1" x14ac:dyDescent="0.55000000000000004">
      <c r="A12" s="24">
        <v>7</v>
      </c>
      <c r="B12" s="1">
        <v>76.64</v>
      </c>
      <c r="C12" s="11">
        <v>22399</v>
      </c>
      <c r="D12" s="1">
        <v>225.98999999999998</v>
      </c>
      <c r="E12" s="11">
        <v>61900</v>
      </c>
      <c r="F12" s="1">
        <v>0</v>
      </c>
      <c r="G12" s="11">
        <v>0</v>
      </c>
      <c r="H12" s="1">
        <v>95.1</v>
      </c>
      <c r="I12" s="11">
        <v>13517</v>
      </c>
      <c r="J12" s="1">
        <v>0.1</v>
      </c>
      <c r="K12" s="11">
        <v>18</v>
      </c>
      <c r="L12" s="1">
        <v>13.129999999999999</v>
      </c>
      <c r="M12" s="11">
        <v>1561</v>
      </c>
      <c r="N12" s="1">
        <f t="shared" si="0"/>
        <v>410.96000000000004</v>
      </c>
      <c r="O12" s="11">
        <f t="shared" si="1"/>
        <v>99395</v>
      </c>
    </row>
    <row r="13" spans="1:16" s="23" customFormat="1" ht="18.5" customHeight="1" x14ac:dyDescent="0.55000000000000004">
      <c r="A13" s="24">
        <v>8</v>
      </c>
      <c r="B13" s="1">
        <v>46.26</v>
      </c>
      <c r="C13" s="11">
        <v>16703</v>
      </c>
      <c r="D13" s="1">
        <v>151.72</v>
      </c>
      <c r="E13" s="11">
        <v>50684</v>
      </c>
      <c r="F13" s="1">
        <v>0</v>
      </c>
      <c r="G13" s="11">
        <v>0</v>
      </c>
      <c r="H13" s="1">
        <v>161.30000000000001</v>
      </c>
      <c r="I13" s="11">
        <v>29162</v>
      </c>
      <c r="J13" s="1">
        <v>0</v>
      </c>
      <c r="K13" s="11">
        <v>0</v>
      </c>
      <c r="L13" s="1">
        <v>10.199999999999999</v>
      </c>
      <c r="M13" s="11">
        <v>1385</v>
      </c>
      <c r="N13" s="1">
        <f t="shared" si="0"/>
        <v>369.47999999999996</v>
      </c>
      <c r="O13" s="11">
        <f t="shared" si="1"/>
        <v>97934</v>
      </c>
    </row>
    <row r="14" spans="1:16" s="23" customFormat="1" ht="18.5" customHeight="1" x14ac:dyDescent="0.55000000000000004">
      <c r="A14" s="24">
        <v>9</v>
      </c>
      <c r="B14" s="1">
        <v>166.22</v>
      </c>
      <c r="C14" s="11">
        <v>72794</v>
      </c>
      <c r="D14" s="1">
        <v>150.88</v>
      </c>
      <c r="E14" s="11">
        <v>61264</v>
      </c>
      <c r="F14" s="1">
        <v>0.44</v>
      </c>
      <c r="G14" s="11">
        <v>102</v>
      </c>
      <c r="H14" s="1">
        <v>325.60000000000002</v>
      </c>
      <c r="I14" s="11">
        <v>58341</v>
      </c>
      <c r="J14" s="1">
        <v>0</v>
      </c>
      <c r="K14" s="11">
        <v>0</v>
      </c>
      <c r="L14" s="1">
        <v>0.72</v>
      </c>
      <c r="M14" s="11">
        <v>105</v>
      </c>
      <c r="N14" s="1">
        <f t="shared" si="0"/>
        <v>643.86000000000013</v>
      </c>
      <c r="O14" s="11">
        <f t="shared" si="1"/>
        <v>192606</v>
      </c>
    </row>
    <row r="15" spans="1:16" s="23" customFormat="1" ht="18.5" customHeight="1" x14ac:dyDescent="0.55000000000000004">
      <c r="A15" s="24">
        <v>10</v>
      </c>
      <c r="B15" s="1">
        <v>620.33000000000004</v>
      </c>
      <c r="C15" s="11">
        <v>294433</v>
      </c>
      <c r="D15" s="1">
        <v>264.08</v>
      </c>
      <c r="E15" s="11">
        <v>118255</v>
      </c>
      <c r="F15" s="1">
        <v>0.56000000000000005</v>
      </c>
      <c r="G15" s="11">
        <v>139</v>
      </c>
      <c r="H15" s="1">
        <v>221.51999999999998</v>
      </c>
      <c r="I15" s="11">
        <v>38695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1106.49</v>
      </c>
      <c r="O15" s="11">
        <f t="shared" si="1"/>
        <v>451522</v>
      </c>
    </row>
    <row r="16" spans="1:16" s="23" customFormat="1" ht="18.5" customHeight="1" x14ac:dyDescent="0.55000000000000004">
      <c r="A16" s="24">
        <v>11</v>
      </c>
      <c r="B16" s="1">
        <v>1122.3499999999999</v>
      </c>
      <c r="C16" s="11">
        <v>555034</v>
      </c>
      <c r="D16" s="1">
        <v>575.93000000000006</v>
      </c>
      <c r="E16" s="11">
        <v>266132</v>
      </c>
      <c r="F16" s="1">
        <v>0.19</v>
      </c>
      <c r="G16" s="11">
        <v>48</v>
      </c>
      <c r="H16" s="1">
        <v>280.16000000000003</v>
      </c>
      <c r="I16" s="11">
        <v>48903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1978.63</v>
      </c>
      <c r="O16" s="11">
        <f t="shared" si="1"/>
        <v>870117</v>
      </c>
    </row>
    <row r="17" spans="1:15" s="23" customFormat="1" ht="18.5" customHeight="1" x14ac:dyDescent="0.55000000000000004">
      <c r="A17" s="24">
        <v>12</v>
      </c>
      <c r="B17" s="1">
        <v>2465.54</v>
      </c>
      <c r="C17" s="11">
        <v>1265293</v>
      </c>
      <c r="D17" s="1">
        <v>860.13</v>
      </c>
      <c r="E17" s="11">
        <v>409786</v>
      </c>
      <c r="F17" s="1">
        <v>13.2</v>
      </c>
      <c r="G17" s="11">
        <v>3010</v>
      </c>
      <c r="H17" s="1">
        <v>123.56</v>
      </c>
      <c r="I17" s="11">
        <v>19720</v>
      </c>
      <c r="J17" s="1">
        <v>0</v>
      </c>
      <c r="K17" s="11">
        <v>0</v>
      </c>
      <c r="L17" s="1">
        <v>0.12</v>
      </c>
      <c r="M17" s="11">
        <v>19</v>
      </c>
      <c r="N17" s="1">
        <f t="shared" si="0"/>
        <v>3462.5499999999997</v>
      </c>
      <c r="O17" s="11">
        <f t="shared" si="1"/>
        <v>1697828</v>
      </c>
    </row>
    <row r="18" spans="1:15" s="23" customFormat="1" ht="18.5" customHeight="1" x14ac:dyDescent="0.55000000000000004">
      <c r="A18" s="24">
        <v>13</v>
      </c>
      <c r="B18" s="1">
        <v>3435.12</v>
      </c>
      <c r="C18" s="11">
        <v>1784477</v>
      </c>
      <c r="D18" s="1">
        <v>927.68000000000006</v>
      </c>
      <c r="E18" s="11">
        <v>446224</v>
      </c>
      <c r="F18" s="1">
        <v>35.07</v>
      </c>
      <c r="G18" s="11">
        <v>9228</v>
      </c>
      <c r="H18" s="1">
        <v>45.55</v>
      </c>
      <c r="I18" s="11">
        <v>6972</v>
      </c>
      <c r="J18" s="1">
        <v>0</v>
      </c>
      <c r="K18" s="11">
        <v>0</v>
      </c>
      <c r="L18" s="1">
        <v>0.17</v>
      </c>
      <c r="M18" s="11">
        <v>27</v>
      </c>
      <c r="N18" s="1">
        <f t="shared" si="0"/>
        <v>4443.59</v>
      </c>
      <c r="O18" s="11">
        <f t="shared" si="1"/>
        <v>2246928</v>
      </c>
    </row>
    <row r="19" spans="1:15" s="23" customFormat="1" ht="18.5" customHeight="1" x14ac:dyDescent="0.55000000000000004">
      <c r="A19" s="24">
        <v>14</v>
      </c>
      <c r="B19" s="1">
        <v>3969.67</v>
      </c>
      <c r="C19" s="11">
        <v>2118618</v>
      </c>
      <c r="D19" s="1">
        <v>655.14</v>
      </c>
      <c r="E19" s="11">
        <v>319919</v>
      </c>
      <c r="F19" s="1">
        <v>30.85</v>
      </c>
      <c r="G19" s="11">
        <v>7882</v>
      </c>
      <c r="H19" s="1">
        <v>24.470000000000002</v>
      </c>
      <c r="I19" s="11">
        <v>3783</v>
      </c>
      <c r="J19" s="1">
        <v>0</v>
      </c>
      <c r="K19" s="11">
        <v>0</v>
      </c>
      <c r="L19" s="1">
        <v>0.47</v>
      </c>
      <c r="M19" s="11">
        <v>74</v>
      </c>
      <c r="N19" s="1">
        <f t="shared" si="0"/>
        <v>4680.6000000000013</v>
      </c>
      <c r="O19" s="11">
        <f t="shared" si="1"/>
        <v>2450276</v>
      </c>
    </row>
    <row r="20" spans="1:15" s="23" customFormat="1" ht="18.5" customHeight="1" x14ac:dyDescent="0.55000000000000004">
      <c r="A20" s="24">
        <v>15</v>
      </c>
      <c r="B20" s="1">
        <v>2059.86</v>
      </c>
      <c r="C20" s="11">
        <v>1112505</v>
      </c>
      <c r="D20" s="1">
        <v>251.56</v>
      </c>
      <c r="E20" s="11">
        <v>123769</v>
      </c>
      <c r="F20" s="1">
        <v>7.71</v>
      </c>
      <c r="G20" s="11">
        <v>2065</v>
      </c>
      <c r="H20" s="1">
        <v>10.35</v>
      </c>
      <c r="I20" s="11">
        <v>1605</v>
      </c>
      <c r="J20" s="1">
        <v>0</v>
      </c>
      <c r="K20" s="11">
        <v>0</v>
      </c>
      <c r="L20" s="1">
        <v>0.73</v>
      </c>
      <c r="M20" s="11">
        <v>119</v>
      </c>
      <c r="N20" s="1">
        <f t="shared" si="0"/>
        <v>2330.21</v>
      </c>
      <c r="O20" s="11">
        <f t="shared" si="1"/>
        <v>1240063</v>
      </c>
    </row>
    <row r="21" spans="1:15" s="23" customFormat="1" ht="18.5" customHeight="1" x14ac:dyDescent="0.55000000000000004">
      <c r="A21" s="24">
        <v>16</v>
      </c>
      <c r="B21" s="1">
        <v>657.55</v>
      </c>
      <c r="C21" s="11">
        <v>358289</v>
      </c>
      <c r="D21" s="1">
        <v>110.42999999999999</v>
      </c>
      <c r="E21" s="11">
        <v>54462</v>
      </c>
      <c r="F21" s="1">
        <v>3.9699999999999998</v>
      </c>
      <c r="G21" s="11">
        <v>1074</v>
      </c>
      <c r="H21" s="1">
        <v>1.7199999999999998</v>
      </c>
      <c r="I21" s="11">
        <v>288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773.67</v>
      </c>
      <c r="O21" s="11">
        <f t="shared" si="1"/>
        <v>414113</v>
      </c>
    </row>
    <row r="22" spans="1:15" s="23" customFormat="1" ht="18.5" customHeight="1" x14ac:dyDescent="0.55000000000000004">
      <c r="A22" s="24">
        <v>17</v>
      </c>
      <c r="B22" s="1">
        <v>269.33000000000004</v>
      </c>
      <c r="C22" s="11">
        <v>148377</v>
      </c>
      <c r="D22" s="1">
        <v>80.38</v>
      </c>
      <c r="E22" s="11">
        <v>39692</v>
      </c>
      <c r="F22" s="1">
        <v>1.49</v>
      </c>
      <c r="G22" s="11">
        <v>430</v>
      </c>
      <c r="H22" s="1">
        <v>0.65999999999999992</v>
      </c>
      <c r="I22" s="11">
        <v>106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351.86000000000007</v>
      </c>
      <c r="O22" s="11">
        <f t="shared" si="1"/>
        <v>188605</v>
      </c>
    </row>
    <row r="23" spans="1:15" s="23" customFormat="1" ht="18.5" customHeight="1" x14ac:dyDescent="0.55000000000000004">
      <c r="A23" s="24">
        <v>18</v>
      </c>
      <c r="B23" s="1">
        <v>171.70999999999998</v>
      </c>
      <c r="C23" s="11">
        <v>93602</v>
      </c>
      <c r="D23" s="1">
        <v>70.69</v>
      </c>
      <c r="E23" s="11">
        <v>35047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242.39999999999998</v>
      </c>
      <c r="O23" s="11">
        <f t="shared" si="1"/>
        <v>128649</v>
      </c>
    </row>
    <row r="24" spans="1:15" s="23" customFormat="1" ht="18.5" customHeight="1" x14ac:dyDescent="0.55000000000000004">
      <c r="A24" s="24">
        <v>19</v>
      </c>
      <c r="B24" s="1">
        <v>68.489999999999995</v>
      </c>
      <c r="C24" s="11">
        <v>38208</v>
      </c>
      <c r="D24" s="1">
        <v>31.82</v>
      </c>
      <c r="E24" s="11">
        <v>15804</v>
      </c>
      <c r="F24" s="1">
        <v>0.46</v>
      </c>
      <c r="G24" s="11">
        <v>122</v>
      </c>
      <c r="H24" s="1">
        <v>0.55000000000000004</v>
      </c>
      <c r="I24" s="11">
        <v>108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101.32</v>
      </c>
      <c r="O24" s="11">
        <f t="shared" si="1"/>
        <v>54242</v>
      </c>
    </row>
    <row r="25" spans="1:15" s="23" customFormat="1" ht="18.5" customHeight="1" thickBot="1" x14ac:dyDescent="0.6">
      <c r="A25" s="26" t="s">
        <v>21</v>
      </c>
      <c r="B25" s="2">
        <v>178.43</v>
      </c>
      <c r="C25" s="12">
        <v>98414</v>
      </c>
      <c r="D25" s="2">
        <v>86.05</v>
      </c>
      <c r="E25" s="12">
        <v>42416</v>
      </c>
      <c r="F25" s="2">
        <v>1.76</v>
      </c>
      <c r="G25" s="12">
        <v>410</v>
      </c>
      <c r="H25" s="2">
        <v>0.17</v>
      </c>
      <c r="I25" s="12">
        <v>44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266.41000000000003</v>
      </c>
      <c r="O25" s="12">
        <f t="shared" si="1"/>
        <v>141284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16195.01</v>
      </c>
      <c r="C26" s="13">
        <f t="shared" si="2"/>
        <v>8017880</v>
      </c>
      <c r="D26" s="3">
        <f t="shared" si="2"/>
        <v>4797.5500000000011</v>
      </c>
      <c r="E26" s="13">
        <f t="shared" si="2"/>
        <v>2088213</v>
      </c>
      <c r="F26" s="3">
        <f t="shared" si="2"/>
        <v>95.699999999999989</v>
      </c>
      <c r="G26" s="13">
        <f t="shared" si="2"/>
        <v>24510</v>
      </c>
      <c r="H26" s="3">
        <f t="shared" si="2"/>
        <v>1363.55</v>
      </c>
      <c r="I26" s="13">
        <f t="shared" si="2"/>
        <v>228457</v>
      </c>
      <c r="J26" s="3">
        <f t="shared" si="2"/>
        <v>1.7200000000000002</v>
      </c>
      <c r="K26" s="13">
        <f t="shared" si="2"/>
        <v>148</v>
      </c>
      <c r="L26" s="3">
        <f t="shared" si="2"/>
        <v>147.50999999999996</v>
      </c>
      <c r="M26" s="13">
        <f t="shared" si="2"/>
        <v>11746</v>
      </c>
      <c r="N26" s="3">
        <f t="shared" si="2"/>
        <v>22601.040000000001</v>
      </c>
      <c r="O26" s="14">
        <f t="shared" si="2"/>
        <v>10370954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1.63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1.63</v>
      </c>
      <c r="M31" s="11">
        <f t="shared" ref="M31:M50" si="4">SUM(C31,E31,G31,I31,K31)</f>
        <v>0</v>
      </c>
      <c r="N31" s="1">
        <f t="shared" ref="N31:N50" si="5">SUM(L31,N6)</f>
        <v>181.06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5.93</v>
      </c>
      <c r="E32" s="11">
        <v>299</v>
      </c>
      <c r="F32" s="1">
        <v>3.31</v>
      </c>
      <c r="G32" s="11">
        <v>99</v>
      </c>
      <c r="H32" s="1">
        <v>0</v>
      </c>
      <c r="I32" s="11">
        <v>0</v>
      </c>
      <c r="J32" s="1">
        <v>4.0199999999999996</v>
      </c>
      <c r="K32" s="11">
        <v>100</v>
      </c>
      <c r="L32" s="1">
        <f t="shared" si="3"/>
        <v>13.26</v>
      </c>
      <c r="M32" s="11">
        <f t="shared" si="4"/>
        <v>498</v>
      </c>
      <c r="N32" s="1">
        <f t="shared" si="5"/>
        <v>330.82999999999993</v>
      </c>
      <c r="O32" s="11">
        <f t="shared" si="6"/>
        <v>1528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6.58</v>
      </c>
      <c r="E33" s="11">
        <v>634</v>
      </c>
      <c r="F33" s="1">
        <v>10.73</v>
      </c>
      <c r="G33" s="11">
        <v>438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17.310000000000002</v>
      </c>
      <c r="M33" s="11">
        <f t="shared" si="4"/>
        <v>1072</v>
      </c>
      <c r="N33" s="1">
        <f t="shared" si="5"/>
        <v>272.51</v>
      </c>
      <c r="O33" s="11">
        <f t="shared" si="6"/>
        <v>12570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28.54</v>
      </c>
      <c r="E34" s="11">
        <v>3041</v>
      </c>
      <c r="F34" s="1">
        <v>31.159999999999997</v>
      </c>
      <c r="G34" s="11">
        <v>2520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59.699999999999996</v>
      </c>
      <c r="M34" s="11">
        <f t="shared" si="4"/>
        <v>5561</v>
      </c>
      <c r="N34" s="1">
        <f t="shared" si="5"/>
        <v>391.77000000000004</v>
      </c>
      <c r="O34" s="11">
        <f t="shared" si="6"/>
        <v>32008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28.09</v>
      </c>
      <c r="E35" s="11">
        <v>3754</v>
      </c>
      <c r="F35" s="1">
        <v>38.15</v>
      </c>
      <c r="G35" s="11">
        <v>3736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66.239999999999995</v>
      </c>
      <c r="M35" s="11">
        <f t="shared" si="4"/>
        <v>7490</v>
      </c>
      <c r="N35" s="1">
        <f t="shared" si="5"/>
        <v>240.25</v>
      </c>
      <c r="O35" s="11">
        <f t="shared" si="6"/>
        <v>30044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31.040000000000003</v>
      </c>
      <c r="E36" s="11">
        <v>3864</v>
      </c>
      <c r="F36" s="1">
        <v>12.37</v>
      </c>
      <c r="G36" s="11">
        <v>1400</v>
      </c>
      <c r="H36" s="1">
        <v>0</v>
      </c>
      <c r="I36" s="11">
        <v>0</v>
      </c>
      <c r="J36" s="1">
        <v>0.7</v>
      </c>
      <c r="K36" s="11">
        <v>76</v>
      </c>
      <c r="L36" s="1">
        <f t="shared" si="3"/>
        <v>44.110000000000007</v>
      </c>
      <c r="M36" s="11">
        <f t="shared" si="4"/>
        <v>5340</v>
      </c>
      <c r="N36" s="1">
        <f t="shared" si="5"/>
        <v>224.84</v>
      </c>
      <c r="O36" s="11">
        <f t="shared" si="6"/>
        <v>41203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45.5</v>
      </c>
      <c r="E37" s="11">
        <v>6130</v>
      </c>
      <c r="F37" s="1">
        <v>8.36</v>
      </c>
      <c r="G37" s="11">
        <v>983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53.86</v>
      </c>
      <c r="M37" s="11">
        <f t="shared" si="4"/>
        <v>7113</v>
      </c>
      <c r="N37" s="1">
        <f t="shared" si="5"/>
        <v>464.82000000000005</v>
      </c>
      <c r="O37" s="11">
        <f t="shared" si="6"/>
        <v>106508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83.699999999999989</v>
      </c>
      <c r="E38" s="11">
        <v>14093</v>
      </c>
      <c r="F38" s="1">
        <v>17.759999999999998</v>
      </c>
      <c r="G38" s="11">
        <v>2662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101.45999999999998</v>
      </c>
      <c r="M38" s="11">
        <f t="shared" si="4"/>
        <v>16755</v>
      </c>
      <c r="N38" s="1">
        <f t="shared" si="5"/>
        <v>470.93999999999994</v>
      </c>
      <c r="O38" s="11">
        <f t="shared" si="6"/>
        <v>114689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93.16</v>
      </c>
      <c r="E39" s="11">
        <v>14876</v>
      </c>
      <c r="F39" s="1">
        <v>25.130000000000003</v>
      </c>
      <c r="G39" s="11">
        <v>3693</v>
      </c>
      <c r="H39" s="1">
        <v>0</v>
      </c>
      <c r="I39" s="11">
        <v>0</v>
      </c>
      <c r="J39" s="1">
        <v>0.13</v>
      </c>
      <c r="K39" s="11">
        <v>19</v>
      </c>
      <c r="L39" s="1">
        <f t="shared" si="3"/>
        <v>118.41999999999999</v>
      </c>
      <c r="M39" s="11">
        <f t="shared" si="4"/>
        <v>18588</v>
      </c>
      <c r="N39" s="1">
        <f t="shared" si="5"/>
        <v>762.28000000000009</v>
      </c>
      <c r="O39" s="11">
        <f t="shared" si="6"/>
        <v>211194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412.84</v>
      </c>
      <c r="E40" s="11">
        <v>65896</v>
      </c>
      <c r="F40" s="1">
        <v>45.49</v>
      </c>
      <c r="G40" s="11">
        <v>6893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458.33</v>
      </c>
      <c r="M40" s="11">
        <f t="shared" si="4"/>
        <v>72789</v>
      </c>
      <c r="N40" s="1">
        <f t="shared" si="5"/>
        <v>1564.82</v>
      </c>
      <c r="O40" s="11">
        <f t="shared" si="6"/>
        <v>524311</v>
      </c>
    </row>
    <row r="41" spans="1:15" ht="18.5" customHeight="1" x14ac:dyDescent="0.2">
      <c r="A41" s="24">
        <v>11</v>
      </c>
      <c r="B41" s="1">
        <v>2.0099999999999998</v>
      </c>
      <c r="C41" s="11">
        <v>505</v>
      </c>
      <c r="D41" s="1">
        <v>787.36</v>
      </c>
      <c r="E41" s="11">
        <v>131035</v>
      </c>
      <c r="F41" s="1">
        <v>241.16</v>
      </c>
      <c r="G41" s="11">
        <v>38791</v>
      </c>
      <c r="H41" s="1">
        <v>0</v>
      </c>
      <c r="I41" s="11">
        <v>0</v>
      </c>
      <c r="J41" s="1">
        <v>0.05</v>
      </c>
      <c r="K41" s="11">
        <v>8</v>
      </c>
      <c r="L41" s="1">
        <f t="shared" si="3"/>
        <v>1030.58</v>
      </c>
      <c r="M41" s="11">
        <f t="shared" si="4"/>
        <v>170339</v>
      </c>
      <c r="N41" s="1">
        <f t="shared" si="5"/>
        <v>3009.21</v>
      </c>
      <c r="O41" s="11">
        <f t="shared" si="6"/>
        <v>1040456</v>
      </c>
    </row>
    <row r="42" spans="1:15" ht="18.5" customHeight="1" x14ac:dyDescent="0.2">
      <c r="A42" s="24">
        <v>12</v>
      </c>
      <c r="B42" s="1">
        <v>11.78</v>
      </c>
      <c r="C42" s="11">
        <v>3091</v>
      </c>
      <c r="D42" s="1">
        <v>543.97</v>
      </c>
      <c r="E42" s="11">
        <v>88653</v>
      </c>
      <c r="F42" s="1">
        <v>675.28000000000009</v>
      </c>
      <c r="G42" s="11">
        <v>113946</v>
      </c>
      <c r="H42" s="1">
        <v>0</v>
      </c>
      <c r="I42" s="11">
        <v>0</v>
      </c>
      <c r="J42" s="1">
        <v>0.73</v>
      </c>
      <c r="K42" s="11">
        <v>122</v>
      </c>
      <c r="L42" s="1">
        <f t="shared" si="3"/>
        <v>1231.7600000000002</v>
      </c>
      <c r="M42" s="11">
        <f t="shared" si="4"/>
        <v>205812</v>
      </c>
      <c r="N42" s="1">
        <f t="shared" si="5"/>
        <v>4694.3099999999995</v>
      </c>
      <c r="O42" s="11">
        <f t="shared" si="6"/>
        <v>1903640</v>
      </c>
    </row>
    <row r="43" spans="1:15" ht="18.5" customHeight="1" x14ac:dyDescent="0.2">
      <c r="A43" s="24">
        <v>13</v>
      </c>
      <c r="B43" s="1">
        <v>32.81</v>
      </c>
      <c r="C43" s="11">
        <v>8933</v>
      </c>
      <c r="D43" s="1">
        <v>221.44</v>
      </c>
      <c r="E43" s="11">
        <v>37211</v>
      </c>
      <c r="F43" s="1">
        <v>1143.73</v>
      </c>
      <c r="G43" s="11">
        <v>194648</v>
      </c>
      <c r="H43" s="1">
        <v>0</v>
      </c>
      <c r="I43" s="11">
        <v>0</v>
      </c>
      <c r="J43" s="1">
        <v>2.1999999999999997</v>
      </c>
      <c r="K43" s="11">
        <v>356</v>
      </c>
      <c r="L43" s="1">
        <f t="shared" si="3"/>
        <v>1400.18</v>
      </c>
      <c r="M43" s="11">
        <f t="shared" si="4"/>
        <v>241148</v>
      </c>
      <c r="N43" s="1">
        <f t="shared" si="5"/>
        <v>5843.77</v>
      </c>
      <c r="O43" s="11">
        <f t="shared" si="6"/>
        <v>2488076</v>
      </c>
    </row>
    <row r="44" spans="1:15" ht="18.5" customHeight="1" x14ac:dyDescent="0.2">
      <c r="A44" s="24">
        <v>14</v>
      </c>
      <c r="B44" s="1">
        <v>32.68</v>
      </c>
      <c r="C44" s="11">
        <v>8891</v>
      </c>
      <c r="D44" s="1">
        <v>60.540000000000006</v>
      </c>
      <c r="E44" s="11">
        <v>10165</v>
      </c>
      <c r="F44" s="1">
        <v>2050.0299999999997</v>
      </c>
      <c r="G44" s="11">
        <v>345225</v>
      </c>
      <c r="H44" s="1">
        <v>0</v>
      </c>
      <c r="I44" s="11">
        <v>0</v>
      </c>
      <c r="J44" s="1">
        <v>1.58</v>
      </c>
      <c r="K44" s="11">
        <v>266</v>
      </c>
      <c r="L44" s="1">
        <f t="shared" si="3"/>
        <v>2144.8299999999995</v>
      </c>
      <c r="M44" s="11">
        <f t="shared" si="4"/>
        <v>364547</v>
      </c>
      <c r="N44" s="1">
        <f t="shared" si="5"/>
        <v>6825.43</v>
      </c>
      <c r="O44" s="11">
        <f t="shared" si="6"/>
        <v>2814823</v>
      </c>
    </row>
    <row r="45" spans="1:15" ht="18.5" customHeight="1" x14ac:dyDescent="0.2">
      <c r="A45" s="24">
        <v>15</v>
      </c>
      <c r="B45" s="1">
        <v>21.53</v>
      </c>
      <c r="C45" s="11">
        <v>6046</v>
      </c>
      <c r="D45" s="1">
        <v>31.740000000000002</v>
      </c>
      <c r="E45" s="11">
        <v>4990</v>
      </c>
      <c r="F45" s="1">
        <v>1971.47</v>
      </c>
      <c r="G45" s="11">
        <v>329054</v>
      </c>
      <c r="H45" s="1">
        <v>0</v>
      </c>
      <c r="I45" s="11">
        <v>0</v>
      </c>
      <c r="J45" s="1">
        <v>0.38</v>
      </c>
      <c r="K45" s="11">
        <v>61</v>
      </c>
      <c r="L45" s="1">
        <f t="shared" si="3"/>
        <v>2025.1200000000001</v>
      </c>
      <c r="M45" s="11">
        <f t="shared" si="4"/>
        <v>340151</v>
      </c>
      <c r="N45" s="1">
        <f t="shared" si="5"/>
        <v>4355.33</v>
      </c>
      <c r="O45" s="11">
        <f t="shared" si="6"/>
        <v>1580214</v>
      </c>
    </row>
    <row r="46" spans="1:15" ht="18.5" customHeight="1" x14ac:dyDescent="0.2">
      <c r="A46" s="24">
        <v>16</v>
      </c>
      <c r="B46" s="1">
        <v>9.07</v>
      </c>
      <c r="C46" s="11">
        <v>2506</v>
      </c>
      <c r="D46" s="1">
        <v>4</v>
      </c>
      <c r="E46" s="11">
        <v>636</v>
      </c>
      <c r="F46" s="1">
        <v>1286.25</v>
      </c>
      <c r="G46" s="11">
        <v>209203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1299.32</v>
      </c>
      <c r="M46" s="11">
        <f t="shared" si="4"/>
        <v>212345</v>
      </c>
      <c r="N46" s="1">
        <f t="shared" si="5"/>
        <v>2072.9899999999998</v>
      </c>
      <c r="O46" s="11">
        <f t="shared" si="6"/>
        <v>626458</v>
      </c>
    </row>
    <row r="47" spans="1:15" ht="18.5" customHeight="1" x14ac:dyDescent="0.2">
      <c r="A47" s="24">
        <v>17</v>
      </c>
      <c r="B47" s="1">
        <v>0.99</v>
      </c>
      <c r="C47" s="11">
        <v>261</v>
      </c>
      <c r="D47" s="1">
        <v>0.42</v>
      </c>
      <c r="E47" s="11">
        <v>67</v>
      </c>
      <c r="F47" s="1">
        <v>430.63</v>
      </c>
      <c r="G47" s="11">
        <v>71712</v>
      </c>
      <c r="H47" s="1">
        <v>0</v>
      </c>
      <c r="I47" s="11">
        <v>0</v>
      </c>
      <c r="J47" s="1">
        <v>0.38</v>
      </c>
      <c r="K47" s="11">
        <v>62</v>
      </c>
      <c r="L47" s="1">
        <f t="shared" si="3"/>
        <v>432.42</v>
      </c>
      <c r="M47" s="11">
        <f t="shared" si="4"/>
        <v>72102</v>
      </c>
      <c r="N47" s="1">
        <f t="shared" si="5"/>
        <v>784.28000000000009</v>
      </c>
      <c r="O47" s="11">
        <f t="shared" si="6"/>
        <v>260707</v>
      </c>
    </row>
    <row r="48" spans="1:15" ht="18.5" customHeight="1" x14ac:dyDescent="0.2">
      <c r="A48" s="24">
        <v>18</v>
      </c>
      <c r="B48" s="1">
        <v>0.36</v>
      </c>
      <c r="C48" s="11">
        <v>118</v>
      </c>
      <c r="D48" s="1">
        <v>0.23</v>
      </c>
      <c r="E48" s="11">
        <v>37</v>
      </c>
      <c r="F48" s="1">
        <v>292.18</v>
      </c>
      <c r="G48" s="11">
        <v>49031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292.77</v>
      </c>
      <c r="M48" s="11">
        <f t="shared" si="4"/>
        <v>49186</v>
      </c>
      <c r="N48" s="1">
        <f t="shared" si="5"/>
        <v>535.16999999999996</v>
      </c>
      <c r="O48" s="11">
        <f t="shared" si="6"/>
        <v>177835</v>
      </c>
    </row>
    <row r="49" spans="1:15" ht="18.5" customHeight="1" x14ac:dyDescent="0.2">
      <c r="A49" s="24">
        <v>19</v>
      </c>
      <c r="B49" s="1">
        <v>0.26</v>
      </c>
      <c r="C49" s="11">
        <v>62</v>
      </c>
      <c r="D49" s="1">
        <v>0</v>
      </c>
      <c r="E49" s="11">
        <v>0</v>
      </c>
      <c r="F49" s="1">
        <v>129.9</v>
      </c>
      <c r="G49" s="11">
        <v>21996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130.16</v>
      </c>
      <c r="M49" s="11">
        <f t="shared" si="4"/>
        <v>22058</v>
      </c>
      <c r="N49" s="1">
        <f t="shared" si="5"/>
        <v>231.48</v>
      </c>
      <c r="O49" s="11">
        <f t="shared" si="6"/>
        <v>76300</v>
      </c>
    </row>
    <row r="50" spans="1:15" ht="18.5" customHeight="1" thickBot="1" x14ac:dyDescent="0.25">
      <c r="A50" s="26" t="s">
        <v>21</v>
      </c>
      <c r="B50" s="2">
        <v>2.02</v>
      </c>
      <c r="C50" s="12">
        <v>545</v>
      </c>
      <c r="D50" s="2">
        <v>0.08</v>
      </c>
      <c r="E50" s="12">
        <v>13</v>
      </c>
      <c r="F50" s="2">
        <v>99.820000000000007</v>
      </c>
      <c r="G50" s="12">
        <v>17343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101.92</v>
      </c>
      <c r="M50" s="12">
        <f t="shared" si="4"/>
        <v>17901</v>
      </c>
      <c r="N50" s="2">
        <f t="shared" si="5"/>
        <v>368.33000000000004</v>
      </c>
      <c r="O50" s="12">
        <f t="shared" si="6"/>
        <v>159185</v>
      </c>
    </row>
    <row r="51" spans="1:15" ht="18.5" customHeight="1" thickTop="1" x14ac:dyDescent="0.2">
      <c r="A51" s="27" t="s">
        <v>17</v>
      </c>
      <c r="B51" s="3">
        <f t="shared" ref="B51:O51" si="7">SUM(B31:B50)</f>
        <v>113.50999999999999</v>
      </c>
      <c r="C51" s="13">
        <f t="shared" si="7"/>
        <v>30958</v>
      </c>
      <c r="D51" s="3">
        <f t="shared" si="7"/>
        <v>2386.79</v>
      </c>
      <c r="E51" s="13">
        <f t="shared" si="7"/>
        <v>385394</v>
      </c>
      <c r="F51" s="3">
        <f t="shared" si="7"/>
        <v>8512.91</v>
      </c>
      <c r="G51" s="13">
        <f t="shared" si="7"/>
        <v>1413373</v>
      </c>
      <c r="H51" s="3">
        <f t="shared" si="7"/>
        <v>0</v>
      </c>
      <c r="I51" s="13">
        <f t="shared" si="7"/>
        <v>0</v>
      </c>
      <c r="J51" s="3">
        <f t="shared" si="7"/>
        <v>10.17</v>
      </c>
      <c r="K51" s="13">
        <f t="shared" si="7"/>
        <v>1070</v>
      </c>
      <c r="L51" s="3">
        <f t="shared" si="7"/>
        <v>11023.380000000001</v>
      </c>
      <c r="M51" s="14">
        <f t="shared" si="7"/>
        <v>1830795</v>
      </c>
      <c r="N51" s="3">
        <f t="shared" si="7"/>
        <v>33624.42</v>
      </c>
      <c r="O51" s="13">
        <f t="shared" si="7"/>
        <v>12201749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218.29000000000002</v>
      </c>
      <c r="C55" s="16"/>
      <c r="D55" s="3">
        <v>1585.2</v>
      </c>
      <c r="E55" s="16"/>
      <c r="F55" s="3">
        <v>78.03</v>
      </c>
      <c r="G55" s="16"/>
      <c r="H55" s="3">
        <v>2375.9899999999998</v>
      </c>
      <c r="I55" s="13">
        <v>2490016</v>
      </c>
      <c r="J55" s="3">
        <v>0.55000000000000004</v>
      </c>
      <c r="K55" s="16"/>
      <c r="L55" s="3">
        <f>B55+D55+F55+H55+J55</f>
        <v>4258.0600000000004</v>
      </c>
      <c r="M55" s="16"/>
      <c r="N55" s="3">
        <f>L55+N51</f>
        <v>37882.479999999996</v>
      </c>
      <c r="O55" s="17">
        <f>O51</f>
        <v>12201749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DDB56-C477-462E-B70A-469708937762}">
  <sheetPr codeName="Sheet31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J29" sqref="J29:K29"/>
      <selection pane="topRight" activeCell="J14" sqref="J1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39</v>
      </c>
      <c r="D2" s="8" t="s">
        <v>57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0.28000000000000003</v>
      </c>
      <c r="C6" s="11">
        <v>0</v>
      </c>
      <c r="D6" s="1">
        <v>1.23</v>
      </c>
      <c r="E6" s="11">
        <v>0</v>
      </c>
      <c r="F6" s="1">
        <v>0</v>
      </c>
      <c r="G6" s="11">
        <v>0</v>
      </c>
      <c r="H6" s="1">
        <v>1.03</v>
      </c>
      <c r="I6" s="11">
        <v>0</v>
      </c>
      <c r="J6" s="1">
        <v>0</v>
      </c>
      <c r="K6" s="11">
        <v>0</v>
      </c>
      <c r="L6" s="1">
        <v>0.59</v>
      </c>
      <c r="M6" s="11">
        <v>0</v>
      </c>
      <c r="N6" s="1">
        <f t="shared" ref="N6:N25" si="0">SUM(B6,D6,F6,H6,J6,L6)</f>
        <v>3.13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0.32</v>
      </c>
      <c r="C7" s="11">
        <v>0</v>
      </c>
      <c r="D7" s="1">
        <v>3.16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3.48</v>
      </c>
      <c r="O7" s="11">
        <f t="shared" si="1"/>
        <v>0</v>
      </c>
    </row>
    <row r="8" spans="1:16" s="23" customFormat="1" ht="18.5" customHeight="1" x14ac:dyDescent="0.55000000000000004">
      <c r="A8" s="24">
        <v>3</v>
      </c>
      <c r="B8" s="1">
        <v>0</v>
      </c>
      <c r="C8" s="11">
        <v>0</v>
      </c>
      <c r="D8" s="1">
        <v>0.2</v>
      </c>
      <c r="E8" s="11">
        <v>5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0.2</v>
      </c>
      <c r="O8" s="11">
        <f t="shared" si="1"/>
        <v>5</v>
      </c>
    </row>
    <row r="9" spans="1:16" s="23" customFormat="1" ht="18.5" customHeight="1" x14ac:dyDescent="0.55000000000000004">
      <c r="A9" s="24">
        <v>4</v>
      </c>
      <c r="B9" s="1">
        <v>2.02</v>
      </c>
      <c r="C9" s="11">
        <v>174</v>
      </c>
      <c r="D9" s="1">
        <v>0.95</v>
      </c>
      <c r="E9" s="11">
        <v>79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3.31</v>
      </c>
      <c r="M9" s="11">
        <v>243</v>
      </c>
      <c r="N9" s="1">
        <f t="shared" si="0"/>
        <v>6.2799999999999994</v>
      </c>
      <c r="O9" s="11">
        <f t="shared" si="1"/>
        <v>496</v>
      </c>
    </row>
    <row r="10" spans="1:16" s="23" customFormat="1" ht="18.5" customHeight="1" x14ac:dyDescent="0.55000000000000004">
      <c r="A10" s="24">
        <v>5</v>
      </c>
      <c r="B10" s="1">
        <v>1.8</v>
      </c>
      <c r="C10" s="11">
        <v>294</v>
      </c>
      <c r="D10" s="1">
        <v>3.04</v>
      </c>
      <c r="E10" s="11">
        <v>425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4.84</v>
      </c>
      <c r="O10" s="11">
        <f t="shared" si="1"/>
        <v>719</v>
      </c>
    </row>
    <row r="11" spans="1:16" s="23" customFormat="1" ht="18.5" customHeight="1" x14ac:dyDescent="0.55000000000000004">
      <c r="A11" s="24">
        <v>6</v>
      </c>
      <c r="B11" s="1">
        <v>0.75</v>
      </c>
      <c r="C11" s="11">
        <v>157</v>
      </c>
      <c r="D11" s="1">
        <v>7.23</v>
      </c>
      <c r="E11" s="11">
        <v>1465</v>
      </c>
      <c r="F11" s="1">
        <v>0</v>
      </c>
      <c r="G11" s="11">
        <v>0</v>
      </c>
      <c r="H11" s="1">
        <v>0.11</v>
      </c>
      <c r="I11" s="11">
        <v>13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8.09</v>
      </c>
      <c r="O11" s="11">
        <f t="shared" si="1"/>
        <v>1635</v>
      </c>
    </row>
    <row r="12" spans="1:16" s="23" customFormat="1" ht="18.5" customHeight="1" x14ac:dyDescent="0.55000000000000004">
      <c r="A12" s="24">
        <v>7</v>
      </c>
      <c r="B12" s="1">
        <v>10.08</v>
      </c>
      <c r="C12" s="11">
        <v>3094</v>
      </c>
      <c r="D12" s="1">
        <v>30.6</v>
      </c>
      <c r="E12" s="11">
        <v>8381</v>
      </c>
      <c r="F12" s="1">
        <v>0</v>
      </c>
      <c r="G12" s="11">
        <v>0</v>
      </c>
      <c r="H12" s="1">
        <v>4.66</v>
      </c>
      <c r="I12" s="11">
        <v>612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45.34</v>
      </c>
      <c r="O12" s="11">
        <f t="shared" si="1"/>
        <v>12087</v>
      </c>
    </row>
    <row r="13" spans="1:16" s="23" customFormat="1" ht="18.5" customHeight="1" x14ac:dyDescent="0.55000000000000004">
      <c r="A13" s="24">
        <v>8</v>
      </c>
      <c r="B13" s="1">
        <v>4.21</v>
      </c>
      <c r="C13" s="11">
        <v>1464</v>
      </c>
      <c r="D13" s="1">
        <v>24.75</v>
      </c>
      <c r="E13" s="11">
        <v>8284</v>
      </c>
      <c r="F13" s="1">
        <v>0</v>
      </c>
      <c r="G13" s="11">
        <v>0</v>
      </c>
      <c r="H13" s="1">
        <v>5.44</v>
      </c>
      <c r="I13" s="11">
        <v>740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34.4</v>
      </c>
      <c r="O13" s="11">
        <f t="shared" si="1"/>
        <v>10488</v>
      </c>
    </row>
    <row r="14" spans="1:16" s="23" customFormat="1" ht="18.5" customHeight="1" x14ac:dyDescent="0.55000000000000004">
      <c r="A14" s="24">
        <v>9</v>
      </c>
      <c r="B14" s="1">
        <v>6.85</v>
      </c>
      <c r="C14" s="11">
        <v>2962</v>
      </c>
      <c r="D14" s="1">
        <v>43.81</v>
      </c>
      <c r="E14" s="11">
        <v>17944</v>
      </c>
      <c r="F14" s="1">
        <v>0</v>
      </c>
      <c r="G14" s="11">
        <v>0</v>
      </c>
      <c r="H14" s="1">
        <v>17.07</v>
      </c>
      <c r="I14" s="11">
        <v>2397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67.73</v>
      </c>
      <c r="O14" s="11">
        <f t="shared" si="1"/>
        <v>23303</v>
      </c>
    </row>
    <row r="15" spans="1:16" s="23" customFormat="1" ht="18.5" customHeight="1" x14ac:dyDescent="0.55000000000000004">
      <c r="A15" s="24">
        <v>10</v>
      </c>
      <c r="B15" s="1">
        <v>53.94</v>
      </c>
      <c r="C15" s="11">
        <v>25196</v>
      </c>
      <c r="D15" s="1">
        <v>47.43</v>
      </c>
      <c r="E15" s="11">
        <v>21204</v>
      </c>
      <c r="F15" s="1">
        <v>0</v>
      </c>
      <c r="G15" s="11">
        <v>0</v>
      </c>
      <c r="H15" s="1">
        <v>12.34</v>
      </c>
      <c r="I15" s="11">
        <v>1817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113.71000000000001</v>
      </c>
      <c r="O15" s="11">
        <f t="shared" si="1"/>
        <v>48217</v>
      </c>
    </row>
    <row r="16" spans="1:16" s="23" customFormat="1" ht="18.5" customHeight="1" x14ac:dyDescent="0.55000000000000004">
      <c r="A16" s="24">
        <v>11</v>
      </c>
      <c r="B16" s="1">
        <v>30.75</v>
      </c>
      <c r="C16" s="11">
        <v>14668</v>
      </c>
      <c r="D16" s="1">
        <v>107.94</v>
      </c>
      <c r="E16" s="11">
        <v>49510</v>
      </c>
      <c r="F16" s="1">
        <v>0</v>
      </c>
      <c r="G16" s="11">
        <v>0</v>
      </c>
      <c r="H16" s="1">
        <v>1.91</v>
      </c>
      <c r="I16" s="11">
        <v>283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140.6</v>
      </c>
      <c r="O16" s="11">
        <f t="shared" si="1"/>
        <v>64461</v>
      </c>
    </row>
    <row r="17" spans="1:15" s="23" customFormat="1" ht="18.5" customHeight="1" x14ac:dyDescent="0.55000000000000004">
      <c r="A17" s="24">
        <v>12</v>
      </c>
      <c r="B17" s="1">
        <v>135.24</v>
      </c>
      <c r="C17" s="11">
        <v>66612</v>
      </c>
      <c r="D17" s="1">
        <v>230.52</v>
      </c>
      <c r="E17" s="11">
        <v>108461</v>
      </c>
      <c r="F17" s="1">
        <v>0.1</v>
      </c>
      <c r="G17" s="11">
        <v>26</v>
      </c>
      <c r="H17" s="1">
        <v>7.67</v>
      </c>
      <c r="I17" s="11">
        <v>1159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373.53000000000003</v>
      </c>
      <c r="O17" s="11">
        <f t="shared" si="1"/>
        <v>176258</v>
      </c>
    </row>
    <row r="18" spans="1:15" s="23" customFormat="1" ht="18.5" customHeight="1" x14ac:dyDescent="0.55000000000000004">
      <c r="A18" s="24">
        <v>13</v>
      </c>
      <c r="B18" s="1">
        <v>413.79</v>
      </c>
      <c r="C18" s="11">
        <v>207514</v>
      </c>
      <c r="D18" s="1">
        <v>299.95</v>
      </c>
      <c r="E18" s="11">
        <v>141390</v>
      </c>
      <c r="F18" s="1">
        <v>0.45</v>
      </c>
      <c r="G18" s="11">
        <v>118</v>
      </c>
      <c r="H18" s="1">
        <v>3.9</v>
      </c>
      <c r="I18" s="11">
        <v>597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718.09</v>
      </c>
      <c r="O18" s="11">
        <f t="shared" si="1"/>
        <v>349619</v>
      </c>
    </row>
    <row r="19" spans="1:15" s="23" customFormat="1" ht="18.5" customHeight="1" x14ac:dyDescent="0.55000000000000004">
      <c r="A19" s="24">
        <v>14</v>
      </c>
      <c r="B19" s="1">
        <v>455.33</v>
      </c>
      <c r="C19" s="11">
        <v>231445</v>
      </c>
      <c r="D19" s="1">
        <v>196.92</v>
      </c>
      <c r="E19" s="11">
        <v>94493</v>
      </c>
      <c r="F19" s="1">
        <v>0.61</v>
      </c>
      <c r="G19" s="11">
        <v>161</v>
      </c>
      <c r="H19" s="1">
        <v>4.1900000000000004</v>
      </c>
      <c r="I19" s="11">
        <v>650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657.05000000000007</v>
      </c>
      <c r="O19" s="11">
        <f t="shared" si="1"/>
        <v>326749</v>
      </c>
    </row>
    <row r="20" spans="1:15" s="23" customFormat="1" ht="18.5" customHeight="1" x14ac:dyDescent="0.55000000000000004">
      <c r="A20" s="24">
        <v>15</v>
      </c>
      <c r="B20" s="1">
        <v>223.81</v>
      </c>
      <c r="C20" s="11">
        <v>114487</v>
      </c>
      <c r="D20" s="1">
        <v>80.239999999999995</v>
      </c>
      <c r="E20" s="11">
        <v>38673</v>
      </c>
      <c r="F20" s="1">
        <v>0.34</v>
      </c>
      <c r="G20" s="11">
        <v>91</v>
      </c>
      <c r="H20" s="1">
        <v>1.03</v>
      </c>
      <c r="I20" s="11">
        <v>161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305.41999999999996</v>
      </c>
      <c r="O20" s="11">
        <f t="shared" si="1"/>
        <v>153412</v>
      </c>
    </row>
    <row r="21" spans="1:15" s="23" customFormat="1" ht="18.5" customHeight="1" x14ac:dyDescent="0.55000000000000004">
      <c r="A21" s="24">
        <v>16</v>
      </c>
      <c r="B21" s="1">
        <v>47.33</v>
      </c>
      <c r="C21" s="11">
        <v>24381</v>
      </c>
      <c r="D21" s="1">
        <v>25.06</v>
      </c>
      <c r="E21" s="11">
        <v>12107</v>
      </c>
      <c r="F21" s="1">
        <v>0</v>
      </c>
      <c r="G21" s="11">
        <v>0</v>
      </c>
      <c r="H21" s="1">
        <v>0.56999999999999995</v>
      </c>
      <c r="I21" s="11">
        <v>90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72.959999999999994</v>
      </c>
      <c r="O21" s="11">
        <f t="shared" si="1"/>
        <v>36578</v>
      </c>
    </row>
    <row r="22" spans="1:15" s="23" customFormat="1" ht="18.5" customHeight="1" x14ac:dyDescent="0.55000000000000004">
      <c r="A22" s="24">
        <v>17</v>
      </c>
      <c r="B22" s="1">
        <v>32.58</v>
      </c>
      <c r="C22" s="11">
        <v>16776</v>
      </c>
      <c r="D22" s="1">
        <v>10.3</v>
      </c>
      <c r="E22" s="11">
        <v>4970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42.879999999999995</v>
      </c>
      <c r="O22" s="11">
        <f t="shared" si="1"/>
        <v>21746</v>
      </c>
    </row>
    <row r="23" spans="1:15" s="23" customFormat="1" ht="18.5" customHeight="1" x14ac:dyDescent="0.55000000000000004">
      <c r="A23" s="24">
        <v>18</v>
      </c>
      <c r="B23" s="1">
        <v>21.52</v>
      </c>
      <c r="C23" s="11">
        <v>11083</v>
      </c>
      <c r="D23" s="1">
        <v>9.99</v>
      </c>
      <c r="E23" s="11">
        <v>4917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31.509999999999998</v>
      </c>
      <c r="O23" s="11">
        <f t="shared" si="1"/>
        <v>16000</v>
      </c>
    </row>
    <row r="24" spans="1:15" s="23" customFormat="1" ht="18.5" customHeight="1" x14ac:dyDescent="0.55000000000000004">
      <c r="A24" s="24">
        <v>19</v>
      </c>
      <c r="B24" s="1">
        <v>3.34</v>
      </c>
      <c r="C24" s="11">
        <v>1720</v>
      </c>
      <c r="D24" s="1">
        <v>5.14</v>
      </c>
      <c r="E24" s="11">
        <v>2528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8.48</v>
      </c>
      <c r="O24" s="11">
        <f t="shared" si="1"/>
        <v>4248</v>
      </c>
    </row>
    <row r="25" spans="1:15" s="23" customFormat="1" ht="18.5" customHeight="1" thickBot="1" x14ac:dyDescent="0.6">
      <c r="A25" s="26" t="s">
        <v>21</v>
      </c>
      <c r="B25" s="2">
        <v>1.24</v>
      </c>
      <c r="C25" s="12">
        <v>638</v>
      </c>
      <c r="D25" s="2">
        <v>18.329999999999998</v>
      </c>
      <c r="E25" s="12">
        <v>8949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19.569999999999997</v>
      </c>
      <c r="O25" s="12">
        <f t="shared" si="1"/>
        <v>9587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1445.1799999999996</v>
      </c>
      <c r="C26" s="13">
        <f t="shared" si="2"/>
        <v>722665</v>
      </c>
      <c r="D26" s="3">
        <f t="shared" si="2"/>
        <v>1146.7899999999997</v>
      </c>
      <c r="E26" s="13">
        <f t="shared" si="2"/>
        <v>523785</v>
      </c>
      <c r="F26" s="3">
        <f t="shared" si="2"/>
        <v>1.5000000000000002</v>
      </c>
      <c r="G26" s="13">
        <f t="shared" si="2"/>
        <v>396</v>
      </c>
      <c r="H26" s="3">
        <f t="shared" si="2"/>
        <v>59.92</v>
      </c>
      <c r="I26" s="13">
        <f t="shared" si="2"/>
        <v>8519</v>
      </c>
      <c r="J26" s="3">
        <f t="shared" si="2"/>
        <v>0</v>
      </c>
      <c r="K26" s="13">
        <f t="shared" si="2"/>
        <v>0</v>
      </c>
      <c r="L26" s="3">
        <f t="shared" si="2"/>
        <v>3.9</v>
      </c>
      <c r="M26" s="13">
        <f t="shared" si="2"/>
        <v>243</v>
      </c>
      <c r="N26" s="3">
        <f t="shared" si="2"/>
        <v>2657.2900000000009</v>
      </c>
      <c r="O26" s="14">
        <f t="shared" si="2"/>
        <v>1255608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3.13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3.48</v>
      </c>
      <c r="O32" s="11">
        <f t="shared" si="6"/>
        <v>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0.24</v>
      </c>
      <c r="G33" s="11">
        <v>13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0.24</v>
      </c>
      <c r="M33" s="11">
        <f t="shared" si="4"/>
        <v>13</v>
      </c>
      <c r="N33" s="1">
        <f t="shared" si="5"/>
        <v>0.44</v>
      </c>
      <c r="O33" s="11">
        <f t="shared" si="6"/>
        <v>18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0.04</v>
      </c>
      <c r="G34" s="11">
        <v>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0.04</v>
      </c>
      <c r="M34" s="11">
        <f t="shared" si="4"/>
        <v>3</v>
      </c>
      <c r="N34" s="1">
        <f t="shared" si="5"/>
        <v>6.3199999999999994</v>
      </c>
      <c r="O34" s="11">
        <f t="shared" si="6"/>
        <v>499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20.86</v>
      </c>
      <c r="G35" s="11">
        <v>2012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20.86</v>
      </c>
      <c r="M35" s="11">
        <f t="shared" si="4"/>
        <v>2012</v>
      </c>
      <c r="N35" s="1">
        <f t="shared" si="5"/>
        <v>25.7</v>
      </c>
      <c r="O35" s="11">
        <f t="shared" si="6"/>
        <v>2731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0.72</v>
      </c>
      <c r="G36" s="11">
        <v>80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0.72</v>
      </c>
      <c r="M36" s="11">
        <f t="shared" si="4"/>
        <v>80</v>
      </c>
      <c r="N36" s="1">
        <f t="shared" si="5"/>
        <v>8.81</v>
      </c>
      <c r="O36" s="11">
        <f t="shared" si="6"/>
        <v>1715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0.22</v>
      </c>
      <c r="E37" s="11">
        <v>29</v>
      </c>
      <c r="F37" s="1">
        <v>1.6</v>
      </c>
      <c r="G37" s="11">
        <v>187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1.82</v>
      </c>
      <c r="M37" s="11">
        <f t="shared" si="4"/>
        <v>216</v>
      </c>
      <c r="N37" s="1">
        <f t="shared" si="5"/>
        <v>47.160000000000004</v>
      </c>
      <c r="O37" s="11">
        <f t="shared" si="6"/>
        <v>12303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4.46</v>
      </c>
      <c r="E38" s="11">
        <v>607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4.46</v>
      </c>
      <c r="M38" s="11">
        <f t="shared" si="4"/>
        <v>607</v>
      </c>
      <c r="N38" s="1">
        <f t="shared" si="5"/>
        <v>38.86</v>
      </c>
      <c r="O38" s="11">
        <f t="shared" si="6"/>
        <v>11095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7.37</v>
      </c>
      <c r="G39" s="11">
        <v>1079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7.37</v>
      </c>
      <c r="M39" s="11">
        <f t="shared" si="4"/>
        <v>1079</v>
      </c>
      <c r="N39" s="1">
        <f t="shared" si="5"/>
        <v>75.100000000000009</v>
      </c>
      <c r="O39" s="11">
        <f t="shared" si="6"/>
        <v>24382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6.89</v>
      </c>
      <c r="E40" s="11">
        <v>1012</v>
      </c>
      <c r="F40" s="1">
        <v>2.42</v>
      </c>
      <c r="G40" s="11">
        <v>375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9.3099999999999987</v>
      </c>
      <c r="M40" s="11">
        <f t="shared" si="4"/>
        <v>1387</v>
      </c>
      <c r="N40" s="1">
        <f t="shared" si="5"/>
        <v>123.02000000000001</v>
      </c>
      <c r="O40" s="11">
        <f t="shared" si="6"/>
        <v>49604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31.02</v>
      </c>
      <c r="E41" s="11">
        <v>4593</v>
      </c>
      <c r="F41" s="1">
        <v>10.99</v>
      </c>
      <c r="G41" s="11">
        <v>1715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42.01</v>
      </c>
      <c r="M41" s="11">
        <f t="shared" si="4"/>
        <v>6308</v>
      </c>
      <c r="N41" s="1">
        <f t="shared" si="5"/>
        <v>182.60999999999999</v>
      </c>
      <c r="O41" s="11">
        <f t="shared" si="6"/>
        <v>70769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16.739999999999998</v>
      </c>
      <c r="E42" s="11">
        <v>2527</v>
      </c>
      <c r="F42" s="1">
        <v>61.51</v>
      </c>
      <c r="G42" s="11">
        <v>9818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78.25</v>
      </c>
      <c r="M42" s="11">
        <f t="shared" si="4"/>
        <v>12345</v>
      </c>
      <c r="N42" s="1">
        <f t="shared" si="5"/>
        <v>451.78000000000003</v>
      </c>
      <c r="O42" s="11">
        <f t="shared" si="6"/>
        <v>188603</v>
      </c>
    </row>
    <row r="43" spans="1:15" ht="18.5" customHeight="1" x14ac:dyDescent="0.2">
      <c r="A43" s="24">
        <v>13</v>
      </c>
      <c r="B43" s="1">
        <v>0.31</v>
      </c>
      <c r="C43" s="11">
        <v>81</v>
      </c>
      <c r="D43" s="1">
        <v>5.08</v>
      </c>
      <c r="E43" s="11">
        <v>718</v>
      </c>
      <c r="F43" s="1">
        <v>143.76</v>
      </c>
      <c r="G43" s="11">
        <v>22720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149.14999999999998</v>
      </c>
      <c r="M43" s="11">
        <f t="shared" si="4"/>
        <v>23519</v>
      </c>
      <c r="N43" s="1">
        <f t="shared" si="5"/>
        <v>867.24</v>
      </c>
      <c r="O43" s="11">
        <f t="shared" si="6"/>
        <v>373138</v>
      </c>
    </row>
    <row r="44" spans="1:15" ht="18.5" customHeight="1" x14ac:dyDescent="0.2">
      <c r="A44" s="24">
        <v>14</v>
      </c>
      <c r="B44" s="1">
        <v>0.3</v>
      </c>
      <c r="C44" s="11">
        <v>79</v>
      </c>
      <c r="D44" s="1">
        <v>5.18</v>
      </c>
      <c r="E44" s="11">
        <v>802</v>
      </c>
      <c r="F44" s="1">
        <v>430.45</v>
      </c>
      <c r="G44" s="11">
        <v>68290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435.93</v>
      </c>
      <c r="M44" s="11">
        <f t="shared" si="4"/>
        <v>69171</v>
      </c>
      <c r="N44" s="1">
        <f t="shared" si="5"/>
        <v>1092.98</v>
      </c>
      <c r="O44" s="11">
        <f t="shared" si="6"/>
        <v>395920</v>
      </c>
    </row>
    <row r="45" spans="1:15" ht="18.5" customHeight="1" x14ac:dyDescent="0.2">
      <c r="A45" s="24">
        <v>15</v>
      </c>
      <c r="B45" s="1">
        <v>1.33</v>
      </c>
      <c r="C45" s="11">
        <v>352</v>
      </c>
      <c r="D45" s="1">
        <v>3.94</v>
      </c>
      <c r="E45" s="11">
        <v>619</v>
      </c>
      <c r="F45" s="1">
        <v>487.44</v>
      </c>
      <c r="G45" s="11">
        <v>77871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492.71</v>
      </c>
      <c r="M45" s="11">
        <f t="shared" si="4"/>
        <v>78842</v>
      </c>
      <c r="N45" s="1">
        <f t="shared" si="5"/>
        <v>798.12999999999988</v>
      </c>
      <c r="O45" s="11">
        <f t="shared" si="6"/>
        <v>232254</v>
      </c>
    </row>
    <row r="46" spans="1:15" ht="18.5" customHeight="1" x14ac:dyDescent="0.2">
      <c r="A46" s="24">
        <v>16</v>
      </c>
      <c r="B46" s="1">
        <v>0.63</v>
      </c>
      <c r="C46" s="11">
        <v>168</v>
      </c>
      <c r="D46" s="1">
        <v>0.92</v>
      </c>
      <c r="E46" s="11">
        <v>146</v>
      </c>
      <c r="F46" s="1">
        <v>268.29000000000002</v>
      </c>
      <c r="G46" s="11">
        <v>43055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269.84000000000003</v>
      </c>
      <c r="M46" s="11">
        <f t="shared" si="4"/>
        <v>43369</v>
      </c>
      <c r="N46" s="1">
        <f t="shared" si="5"/>
        <v>342.8</v>
      </c>
      <c r="O46" s="11">
        <f t="shared" si="6"/>
        <v>79947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0.42</v>
      </c>
      <c r="E47" s="11">
        <v>67</v>
      </c>
      <c r="F47" s="1">
        <v>39.479999999999997</v>
      </c>
      <c r="G47" s="11">
        <v>6074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39.9</v>
      </c>
      <c r="M47" s="11">
        <f t="shared" si="4"/>
        <v>6141</v>
      </c>
      <c r="N47" s="1">
        <f t="shared" si="5"/>
        <v>82.78</v>
      </c>
      <c r="O47" s="11">
        <f t="shared" si="6"/>
        <v>27887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0.23</v>
      </c>
      <c r="E48" s="11">
        <v>37</v>
      </c>
      <c r="F48" s="1">
        <v>10.87</v>
      </c>
      <c r="G48" s="11">
        <v>1687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11.1</v>
      </c>
      <c r="M48" s="11">
        <f t="shared" si="4"/>
        <v>1724</v>
      </c>
      <c r="N48" s="1">
        <f t="shared" si="5"/>
        <v>42.61</v>
      </c>
      <c r="O48" s="11">
        <f t="shared" si="6"/>
        <v>17724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1.8</v>
      </c>
      <c r="G49" s="11">
        <v>292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1.8</v>
      </c>
      <c r="M49" s="11">
        <f t="shared" si="4"/>
        <v>292</v>
      </c>
      <c r="N49" s="1">
        <f t="shared" si="5"/>
        <v>10.280000000000001</v>
      </c>
      <c r="O49" s="11">
        <f t="shared" si="6"/>
        <v>4540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0.08</v>
      </c>
      <c r="E50" s="12">
        <v>13</v>
      </c>
      <c r="F50" s="2">
        <v>0.18</v>
      </c>
      <c r="G50" s="12">
        <v>29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0.26</v>
      </c>
      <c r="M50" s="12">
        <f t="shared" si="4"/>
        <v>42</v>
      </c>
      <c r="N50" s="2">
        <f t="shared" si="5"/>
        <v>19.829999999999998</v>
      </c>
      <c r="O50" s="12">
        <f t="shared" si="6"/>
        <v>9629</v>
      </c>
    </row>
    <row r="51" spans="1:15" ht="18.5" customHeight="1" thickTop="1" x14ac:dyDescent="0.2">
      <c r="A51" s="27" t="s">
        <v>17</v>
      </c>
      <c r="B51" s="3">
        <f t="shared" ref="B51:O51" si="7">SUM(B31:B50)</f>
        <v>2.57</v>
      </c>
      <c r="C51" s="13">
        <f t="shared" si="7"/>
        <v>680</v>
      </c>
      <c r="D51" s="3">
        <f t="shared" si="7"/>
        <v>75.180000000000007</v>
      </c>
      <c r="E51" s="13">
        <f t="shared" si="7"/>
        <v>11170</v>
      </c>
      <c r="F51" s="3">
        <f t="shared" si="7"/>
        <v>1488.02</v>
      </c>
      <c r="G51" s="13">
        <f t="shared" si="7"/>
        <v>235300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1565.77</v>
      </c>
      <c r="M51" s="14">
        <f t="shared" si="7"/>
        <v>247150</v>
      </c>
      <c r="N51" s="3">
        <f t="shared" si="7"/>
        <v>4223.0599999999995</v>
      </c>
      <c r="O51" s="13">
        <f t="shared" si="7"/>
        <v>1502758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1.17</v>
      </c>
      <c r="C55" s="16"/>
      <c r="D55" s="3">
        <v>95.46</v>
      </c>
      <c r="E55" s="16"/>
      <c r="F55" s="3">
        <v>4.7699999999999996</v>
      </c>
      <c r="G55" s="16"/>
      <c r="H55" s="3">
        <v>751.01</v>
      </c>
      <c r="I55" s="13">
        <v>801130</v>
      </c>
      <c r="J55" s="3">
        <v>0</v>
      </c>
      <c r="K55" s="16"/>
      <c r="L55" s="3">
        <f>B55+D55+F55+H55+J55</f>
        <v>852.41</v>
      </c>
      <c r="M55" s="16"/>
      <c r="N55" s="3">
        <f>L55+N51</f>
        <v>5075.4699999999993</v>
      </c>
      <c r="O55" s="17">
        <f>O51</f>
        <v>1502758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C32C4-C2BF-40EC-8FAA-41A185DFB188}">
  <sheetPr codeName="Sheet14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J14" sqref="J14"/>
      <selection pane="topRight" activeCell="J14" sqref="J1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39</v>
      </c>
      <c r="D2" s="8" t="s">
        <v>48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0.14000000000000001</v>
      </c>
      <c r="M7" s="11">
        <v>0</v>
      </c>
      <c r="N7" s="1">
        <f t="shared" si="0"/>
        <v>0.14000000000000001</v>
      </c>
      <c r="O7" s="11">
        <f t="shared" si="1"/>
        <v>0</v>
      </c>
    </row>
    <row r="8" spans="1:16" s="23" customFormat="1" ht="18.5" customHeight="1" x14ac:dyDescent="0.55000000000000004">
      <c r="A8" s="24">
        <v>3</v>
      </c>
      <c r="B8" s="1">
        <v>0.52</v>
      </c>
      <c r="C8" s="11">
        <v>14</v>
      </c>
      <c r="D8" s="1">
        <v>0.5</v>
      </c>
      <c r="E8" s="11">
        <v>14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1.02</v>
      </c>
      <c r="O8" s="11">
        <f t="shared" si="1"/>
        <v>28</v>
      </c>
    </row>
    <row r="9" spans="1:16" s="23" customFormat="1" ht="18.5" customHeight="1" x14ac:dyDescent="0.55000000000000004">
      <c r="A9" s="24">
        <v>4</v>
      </c>
      <c r="B9" s="1">
        <v>0</v>
      </c>
      <c r="C9" s="11">
        <v>0</v>
      </c>
      <c r="D9" s="1">
        <v>0.59</v>
      </c>
      <c r="E9" s="11">
        <v>43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0.59</v>
      </c>
      <c r="O9" s="11">
        <f t="shared" si="1"/>
        <v>43</v>
      </c>
    </row>
    <row r="10" spans="1:16" s="23" customFormat="1" ht="18.5" customHeight="1" x14ac:dyDescent="0.55000000000000004">
      <c r="A10" s="24">
        <v>5</v>
      </c>
      <c r="B10" s="1">
        <v>0</v>
      </c>
      <c r="C10" s="11">
        <v>0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</v>
      </c>
      <c r="O10" s="11">
        <f t="shared" si="1"/>
        <v>0</v>
      </c>
    </row>
    <row r="11" spans="1:16" s="23" customFormat="1" ht="18.5" customHeight="1" x14ac:dyDescent="0.55000000000000004">
      <c r="A11" s="24">
        <v>6</v>
      </c>
      <c r="B11" s="1">
        <v>0.17</v>
      </c>
      <c r="C11" s="11">
        <v>36</v>
      </c>
      <c r="D11" s="1">
        <v>0.7</v>
      </c>
      <c r="E11" s="11">
        <v>147</v>
      </c>
      <c r="F11" s="1">
        <v>0</v>
      </c>
      <c r="G11" s="11">
        <v>0</v>
      </c>
      <c r="H11" s="1">
        <v>0.32</v>
      </c>
      <c r="I11" s="11">
        <v>38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1.19</v>
      </c>
      <c r="O11" s="11">
        <f t="shared" si="1"/>
        <v>221</v>
      </c>
    </row>
    <row r="12" spans="1:16" s="23" customFormat="1" ht="18.5" customHeight="1" x14ac:dyDescent="0.55000000000000004">
      <c r="A12" s="24">
        <v>7</v>
      </c>
      <c r="B12" s="1">
        <v>0.19</v>
      </c>
      <c r="C12" s="11">
        <v>56</v>
      </c>
      <c r="D12" s="1">
        <v>4.3</v>
      </c>
      <c r="E12" s="11">
        <v>1138</v>
      </c>
      <c r="F12" s="1">
        <v>0</v>
      </c>
      <c r="G12" s="11">
        <v>0</v>
      </c>
      <c r="H12" s="1">
        <v>0.3</v>
      </c>
      <c r="I12" s="11">
        <v>40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4.79</v>
      </c>
      <c r="O12" s="11">
        <f t="shared" si="1"/>
        <v>1234</v>
      </c>
    </row>
    <row r="13" spans="1:16" s="23" customFormat="1" ht="18.5" customHeight="1" x14ac:dyDescent="0.55000000000000004">
      <c r="A13" s="24">
        <v>8</v>
      </c>
      <c r="B13" s="1">
        <v>0.1</v>
      </c>
      <c r="C13" s="11">
        <v>34</v>
      </c>
      <c r="D13" s="1">
        <v>6.05</v>
      </c>
      <c r="E13" s="11">
        <v>2056</v>
      </c>
      <c r="F13" s="1">
        <v>0</v>
      </c>
      <c r="G13" s="11">
        <v>0</v>
      </c>
      <c r="H13" s="1">
        <v>0.77</v>
      </c>
      <c r="I13" s="11">
        <v>105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6.92</v>
      </c>
      <c r="O13" s="11">
        <f t="shared" si="1"/>
        <v>2195</v>
      </c>
    </row>
    <row r="14" spans="1:16" s="23" customFormat="1" ht="18.5" customHeight="1" x14ac:dyDescent="0.55000000000000004">
      <c r="A14" s="24">
        <v>9</v>
      </c>
      <c r="B14" s="1">
        <v>1.3</v>
      </c>
      <c r="C14" s="11">
        <v>562</v>
      </c>
      <c r="D14" s="1">
        <v>3.88</v>
      </c>
      <c r="E14" s="11">
        <v>1571</v>
      </c>
      <c r="F14" s="1">
        <v>0</v>
      </c>
      <c r="G14" s="11">
        <v>0</v>
      </c>
      <c r="H14" s="1">
        <v>0.9</v>
      </c>
      <c r="I14" s="11">
        <v>127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6.08</v>
      </c>
      <c r="O14" s="11">
        <f t="shared" si="1"/>
        <v>2260</v>
      </c>
    </row>
    <row r="15" spans="1:16" s="23" customFormat="1" ht="18.5" customHeight="1" x14ac:dyDescent="0.55000000000000004">
      <c r="A15" s="24">
        <v>10</v>
      </c>
      <c r="B15" s="1">
        <v>7.66</v>
      </c>
      <c r="C15" s="11">
        <v>3561</v>
      </c>
      <c r="D15" s="1">
        <v>26.43</v>
      </c>
      <c r="E15" s="11">
        <v>11994</v>
      </c>
      <c r="F15" s="1">
        <v>0</v>
      </c>
      <c r="G15" s="11">
        <v>0</v>
      </c>
      <c r="H15" s="1">
        <v>0.42</v>
      </c>
      <c r="I15" s="11">
        <v>60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34.510000000000005</v>
      </c>
      <c r="O15" s="11">
        <f t="shared" si="1"/>
        <v>15615</v>
      </c>
    </row>
    <row r="16" spans="1:16" s="23" customFormat="1" ht="18.5" customHeight="1" x14ac:dyDescent="0.55000000000000004">
      <c r="A16" s="24">
        <v>11</v>
      </c>
      <c r="B16" s="1">
        <v>5.42</v>
      </c>
      <c r="C16" s="11">
        <v>2599</v>
      </c>
      <c r="D16" s="1">
        <v>64.16</v>
      </c>
      <c r="E16" s="11">
        <v>29384</v>
      </c>
      <c r="F16" s="1">
        <v>0</v>
      </c>
      <c r="G16" s="11">
        <v>0</v>
      </c>
      <c r="H16" s="1">
        <v>2.2799999999999998</v>
      </c>
      <c r="I16" s="11">
        <v>332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71.86</v>
      </c>
      <c r="O16" s="11">
        <f t="shared" si="1"/>
        <v>32315</v>
      </c>
    </row>
    <row r="17" spans="1:15" s="23" customFormat="1" ht="18.5" customHeight="1" x14ac:dyDescent="0.55000000000000004">
      <c r="A17" s="24">
        <v>12</v>
      </c>
      <c r="B17" s="1">
        <v>20.329999999999998</v>
      </c>
      <c r="C17" s="11">
        <v>9982</v>
      </c>
      <c r="D17" s="1">
        <v>109.39</v>
      </c>
      <c r="E17" s="11">
        <v>51615</v>
      </c>
      <c r="F17" s="1">
        <v>0.98</v>
      </c>
      <c r="G17" s="11">
        <v>252</v>
      </c>
      <c r="H17" s="1">
        <v>3.87</v>
      </c>
      <c r="I17" s="11">
        <v>587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134.57</v>
      </c>
      <c r="O17" s="11">
        <f t="shared" si="1"/>
        <v>62436</v>
      </c>
    </row>
    <row r="18" spans="1:15" s="23" customFormat="1" ht="18.5" customHeight="1" x14ac:dyDescent="0.55000000000000004">
      <c r="A18" s="24">
        <v>13</v>
      </c>
      <c r="B18" s="1">
        <v>83.6</v>
      </c>
      <c r="C18" s="11">
        <v>41543</v>
      </c>
      <c r="D18" s="1">
        <v>146.80000000000001</v>
      </c>
      <c r="E18" s="11">
        <v>69760</v>
      </c>
      <c r="F18" s="1">
        <v>1.41</v>
      </c>
      <c r="G18" s="11">
        <v>357</v>
      </c>
      <c r="H18" s="1">
        <v>6.55</v>
      </c>
      <c r="I18" s="11">
        <v>1003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238.36</v>
      </c>
      <c r="O18" s="11">
        <f t="shared" si="1"/>
        <v>112663</v>
      </c>
    </row>
    <row r="19" spans="1:15" s="23" customFormat="1" ht="18.5" customHeight="1" x14ac:dyDescent="0.55000000000000004">
      <c r="A19" s="24">
        <v>14</v>
      </c>
      <c r="B19" s="1">
        <v>134.56</v>
      </c>
      <c r="C19" s="11">
        <v>67815</v>
      </c>
      <c r="D19" s="1">
        <v>99.93</v>
      </c>
      <c r="E19" s="11">
        <v>47996</v>
      </c>
      <c r="F19" s="1">
        <v>0.56999999999999995</v>
      </c>
      <c r="G19" s="11">
        <v>151</v>
      </c>
      <c r="H19" s="1">
        <v>0</v>
      </c>
      <c r="I19" s="11">
        <v>0</v>
      </c>
      <c r="J19" s="1">
        <v>0</v>
      </c>
      <c r="K19" s="11">
        <v>0</v>
      </c>
      <c r="L19" s="1">
        <v>0.01</v>
      </c>
      <c r="M19" s="11">
        <v>0</v>
      </c>
      <c r="N19" s="1">
        <f t="shared" si="0"/>
        <v>235.07</v>
      </c>
      <c r="O19" s="11">
        <f t="shared" si="1"/>
        <v>115962</v>
      </c>
    </row>
    <row r="20" spans="1:15" s="23" customFormat="1" ht="18.5" customHeight="1" x14ac:dyDescent="0.55000000000000004">
      <c r="A20" s="24">
        <v>15</v>
      </c>
      <c r="B20" s="1">
        <v>47.42</v>
      </c>
      <c r="C20" s="11">
        <v>23937</v>
      </c>
      <c r="D20" s="1">
        <v>36.31</v>
      </c>
      <c r="E20" s="11">
        <v>17576</v>
      </c>
      <c r="F20" s="1">
        <v>1.65</v>
      </c>
      <c r="G20" s="11">
        <v>438</v>
      </c>
      <c r="H20" s="1">
        <v>0.81</v>
      </c>
      <c r="I20" s="11">
        <v>127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86.190000000000012</v>
      </c>
      <c r="O20" s="11">
        <f t="shared" si="1"/>
        <v>42078</v>
      </c>
    </row>
    <row r="21" spans="1:15" s="23" customFormat="1" ht="18.5" customHeight="1" x14ac:dyDescent="0.55000000000000004">
      <c r="A21" s="24">
        <v>16</v>
      </c>
      <c r="B21" s="1">
        <v>36.200000000000003</v>
      </c>
      <c r="C21" s="11">
        <v>18470</v>
      </c>
      <c r="D21" s="1">
        <v>25</v>
      </c>
      <c r="E21" s="11">
        <v>12163</v>
      </c>
      <c r="F21" s="1">
        <v>1.67</v>
      </c>
      <c r="G21" s="11">
        <v>444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62.870000000000005</v>
      </c>
      <c r="O21" s="11">
        <f t="shared" si="1"/>
        <v>31077</v>
      </c>
    </row>
    <row r="22" spans="1:15" s="23" customFormat="1" ht="18.5" customHeight="1" x14ac:dyDescent="0.55000000000000004">
      <c r="A22" s="24">
        <v>17</v>
      </c>
      <c r="B22" s="1">
        <v>8.41</v>
      </c>
      <c r="C22" s="11">
        <v>4312</v>
      </c>
      <c r="D22" s="1">
        <v>11.9</v>
      </c>
      <c r="E22" s="11">
        <v>5768</v>
      </c>
      <c r="F22" s="1">
        <v>0.71</v>
      </c>
      <c r="G22" s="11">
        <v>189</v>
      </c>
      <c r="H22" s="1">
        <v>0.3</v>
      </c>
      <c r="I22" s="11">
        <v>48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21.320000000000004</v>
      </c>
      <c r="O22" s="11">
        <f t="shared" si="1"/>
        <v>10317</v>
      </c>
    </row>
    <row r="23" spans="1:15" s="23" customFormat="1" ht="18.5" customHeight="1" x14ac:dyDescent="0.55000000000000004">
      <c r="A23" s="24">
        <v>18</v>
      </c>
      <c r="B23" s="1">
        <v>5.13</v>
      </c>
      <c r="C23" s="11">
        <v>2624</v>
      </c>
      <c r="D23" s="1">
        <v>4.3499999999999996</v>
      </c>
      <c r="E23" s="11">
        <v>2102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9.48</v>
      </c>
      <c r="O23" s="11">
        <f t="shared" si="1"/>
        <v>4726</v>
      </c>
    </row>
    <row r="24" spans="1:15" s="23" customFormat="1" ht="18.5" customHeight="1" x14ac:dyDescent="0.55000000000000004">
      <c r="A24" s="24">
        <v>19</v>
      </c>
      <c r="B24" s="1">
        <v>1.95</v>
      </c>
      <c r="C24" s="11">
        <v>976</v>
      </c>
      <c r="D24" s="1">
        <v>1.35</v>
      </c>
      <c r="E24" s="11">
        <v>664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3.3</v>
      </c>
      <c r="O24" s="11">
        <f t="shared" si="1"/>
        <v>1640</v>
      </c>
    </row>
    <row r="25" spans="1:15" s="23" customFormat="1" ht="18.5" customHeight="1" thickBot="1" x14ac:dyDescent="0.6">
      <c r="A25" s="26" t="s">
        <v>21</v>
      </c>
      <c r="B25" s="2">
        <v>7.47</v>
      </c>
      <c r="C25" s="12">
        <v>3811</v>
      </c>
      <c r="D25" s="2">
        <v>4.1900000000000004</v>
      </c>
      <c r="E25" s="12">
        <v>2061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11.66</v>
      </c>
      <c r="O25" s="12">
        <f t="shared" si="1"/>
        <v>5872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360.43</v>
      </c>
      <c r="C26" s="13">
        <f t="shared" si="2"/>
        <v>180332</v>
      </c>
      <c r="D26" s="3">
        <f t="shared" si="2"/>
        <v>545.83000000000004</v>
      </c>
      <c r="E26" s="13">
        <f t="shared" si="2"/>
        <v>256052</v>
      </c>
      <c r="F26" s="3">
        <f t="shared" si="2"/>
        <v>6.9899999999999993</v>
      </c>
      <c r="G26" s="13">
        <f t="shared" si="2"/>
        <v>1831</v>
      </c>
      <c r="H26" s="3">
        <f t="shared" si="2"/>
        <v>16.52</v>
      </c>
      <c r="I26" s="13">
        <f t="shared" si="2"/>
        <v>2467</v>
      </c>
      <c r="J26" s="3">
        <f t="shared" si="2"/>
        <v>0</v>
      </c>
      <c r="K26" s="13">
        <f t="shared" si="2"/>
        <v>0</v>
      </c>
      <c r="L26" s="3">
        <f t="shared" si="2"/>
        <v>0.15000000000000002</v>
      </c>
      <c r="M26" s="13">
        <f t="shared" si="2"/>
        <v>0</v>
      </c>
      <c r="N26" s="3">
        <f t="shared" si="2"/>
        <v>929.92000000000007</v>
      </c>
      <c r="O26" s="14">
        <f t="shared" si="2"/>
        <v>440682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0.14000000000000001</v>
      </c>
      <c r="O32" s="11">
        <f t="shared" si="6"/>
        <v>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1.1000000000000001</v>
      </c>
      <c r="E33" s="11">
        <v>80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1.1000000000000001</v>
      </c>
      <c r="M33" s="11">
        <f t="shared" si="4"/>
        <v>80</v>
      </c>
      <c r="N33" s="1">
        <f t="shared" si="5"/>
        <v>2.12</v>
      </c>
      <c r="O33" s="11">
        <f t="shared" si="6"/>
        <v>108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0.59</v>
      </c>
      <c r="O34" s="11">
        <f t="shared" si="6"/>
        <v>43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3.18</v>
      </c>
      <c r="G35" s="11">
        <v>294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3.18</v>
      </c>
      <c r="M35" s="11">
        <f t="shared" si="4"/>
        <v>294</v>
      </c>
      <c r="N35" s="1">
        <f t="shared" si="5"/>
        <v>3.18</v>
      </c>
      <c r="O35" s="11">
        <f t="shared" si="6"/>
        <v>294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1.19</v>
      </c>
      <c r="O36" s="11">
        <f t="shared" si="6"/>
        <v>221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4.79</v>
      </c>
      <c r="O37" s="11">
        <f t="shared" si="6"/>
        <v>1234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9.32</v>
      </c>
      <c r="G38" s="11">
        <v>1236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9.32</v>
      </c>
      <c r="M38" s="11">
        <f t="shared" si="4"/>
        <v>1236</v>
      </c>
      <c r="N38" s="1">
        <f t="shared" si="5"/>
        <v>16.240000000000002</v>
      </c>
      <c r="O38" s="11">
        <f t="shared" si="6"/>
        <v>3431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0.99</v>
      </c>
      <c r="E39" s="11">
        <v>139</v>
      </c>
      <c r="F39" s="1">
        <v>2.42</v>
      </c>
      <c r="G39" s="11">
        <v>353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3.41</v>
      </c>
      <c r="M39" s="11">
        <f t="shared" si="4"/>
        <v>492</v>
      </c>
      <c r="N39" s="1">
        <f t="shared" si="5"/>
        <v>9.49</v>
      </c>
      <c r="O39" s="11">
        <f t="shared" si="6"/>
        <v>2752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11.79</v>
      </c>
      <c r="E40" s="11">
        <v>1735</v>
      </c>
      <c r="F40" s="1">
        <v>0.88</v>
      </c>
      <c r="G40" s="11">
        <v>136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12.67</v>
      </c>
      <c r="M40" s="11">
        <f t="shared" si="4"/>
        <v>1871</v>
      </c>
      <c r="N40" s="1">
        <f t="shared" si="5"/>
        <v>47.180000000000007</v>
      </c>
      <c r="O40" s="11">
        <f t="shared" si="6"/>
        <v>17486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51.52</v>
      </c>
      <c r="E41" s="11">
        <v>7610</v>
      </c>
      <c r="F41" s="1">
        <v>4.9800000000000004</v>
      </c>
      <c r="G41" s="11">
        <v>780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56.5</v>
      </c>
      <c r="M41" s="11">
        <f t="shared" si="4"/>
        <v>8390</v>
      </c>
      <c r="N41" s="1">
        <f t="shared" si="5"/>
        <v>128.36000000000001</v>
      </c>
      <c r="O41" s="11">
        <f t="shared" si="6"/>
        <v>40705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20.9</v>
      </c>
      <c r="E42" s="11">
        <v>3168</v>
      </c>
      <c r="F42" s="1">
        <v>19.84</v>
      </c>
      <c r="G42" s="11">
        <v>3012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40.739999999999995</v>
      </c>
      <c r="M42" s="11">
        <f t="shared" si="4"/>
        <v>6180</v>
      </c>
      <c r="N42" s="1">
        <f t="shared" si="5"/>
        <v>175.31</v>
      </c>
      <c r="O42" s="11">
        <f t="shared" si="6"/>
        <v>68616</v>
      </c>
    </row>
    <row r="43" spans="1:15" ht="18.5" customHeight="1" x14ac:dyDescent="0.2">
      <c r="A43" s="24">
        <v>13</v>
      </c>
      <c r="B43" s="1">
        <v>7.0000000000000007E-2</v>
      </c>
      <c r="C43" s="11">
        <v>18</v>
      </c>
      <c r="D43" s="1">
        <v>32.04</v>
      </c>
      <c r="E43" s="11">
        <v>4902</v>
      </c>
      <c r="F43" s="1">
        <v>54.8</v>
      </c>
      <c r="G43" s="11">
        <v>8687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86.91</v>
      </c>
      <c r="M43" s="11">
        <f t="shared" si="4"/>
        <v>13607</v>
      </c>
      <c r="N43" s="1">
        <f t="shared" si="5"/>
        <v>325.27</v>
      </c>
      <c r="O43" s="11">
        <f t="shared" si="6"/>
        <v>126270</v>
      </c>
    </row>
    <row r="44" spans="1:15" ht="18.5" customHeight="1" x14ac:dyDescent="0.2">
      <c r="A44" s="24">
        <v>14</v>
      </c>
      <c r="B44" s="1">
        <v>0.45</v>
      </c>
      <c r="C44" s="11">
        <v>119</v>
      </c>
      <c r="D44" s="1">
        <v>4.5</v>
      </c>
      <c r="E44" s="11">
        <v>698</v>
      </c>
      <c r="F44" s="1">
        <v>130.78</v>
      </c>
      <c r="G44" s="11">
        <v>20195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135.72999999999999</v>
      </c>
      <c r="M44" s="11">
        <f t="shared" si="4"/>
        <v>21012</v>
      </c>
      <c r="N44" s="1">
        <f t="shared" si="5"/>
        <v>370.79999999999995</v>
      </c>
      <c r="O44" s="11">
        <f t="shared" si="6"/>
        <v>136974</v>
      </c>
    </row>
    <row r="45" spans="1:15" ht="18.5" customHeight="1" x14ac:dyDescent="0.2">
      <c r="A45" s="24">
        <v>15</v>
      </c>
      <c r="B45" s="1">
        <v>0.17</v>
      </c>
      <c r="C45" s="11">
        <v>45</v>
      </c>
      <c r="D45" s="1">
        <v>4.12</v>
      </c>
      <c r="E45" s="11">
        <v>647</v>
      </c>
      <c r="F45" s="1">
        <v>159.91999999999999</v>
      </c>
      <c r="G45" s="11">
        <v>25430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164.20999999999998</v>
      </c>
      <c r="M45" s="11">
        <f t="shared" si="4"/>
        <v>26122</v>
      </c>
      <c r="N45" s="1">
        <f t="shared" si="5"/>
        <v>250.39999999999998</v>
      </c>
      <c r="O45" s="11">
        <f t="shared" si="6"/>
        <v>68200</v>
      </c>
    </row>
    <row r="46" spans="1:15" ht="18.5" customHeight="1" x14ac:dyDescent="0.2">
      <c r="A46" s="24">
        <v>16</v>
      </c>
      <c r="B46" s="1">
        <v>1.61</v>
      </c>
      <c r="C46" s="11">
        <v>430</v>
      </c>
      <c r="D46" s="1">
        <v>0</v>
      </c>
      <c r="E46" s="11">
        <v>0</v>
      </c>
      <c r="F46" s="1">
        <v>55.32</v>
      </c>
      <c r="G46" s="11">
        <v>8827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56.93</v>
      </c>
      <c r="M46" s="11">
        <f t="shared" si="4"/>
        <v>9257</v>
      </c>
      <c r="N46" s="1">
        <f t="shared" si="5"/>
        <v>119.80000000000001</v>
      </c>
      <c r="O46" s="11">
        <f t="shared" si="6"/>
        <v>40334</v>
      </c>
    </row>
    <row r="47" spans="1:15" ht="18.5" customHeight="1" x14ac:dyDescent="0.2">
      <c r="A47" s="24">
        <v>17</v>
      </c>
      <c r="B47" s="1">
        <v>0.47</v>
      </c>
      <c r="C47" s="11">
        <v>125</v>
      </c>
      <c r="D47" s="1">
        <v>0</v>
      </c>
      <c r="E47" s="11">
        <v>0</v>
      </c>
      <c r="F47" s="1">
        <v>32.47</v>
      </c>
      <c r="G47" s="11">
        <v>5254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32.94</v>
      </c>
      <c r="M47" s="11">
        <f t="shared" si="4"/>
        <v>5379</v>
      </c>
      <c r="N47" s="1">
        <f t="shared" si="5"/>
        <v>54.260000000000005</v>
      </c>
      <c r="O47" s="11">
        <f t="shared" si="6"/>
        <v>15696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10.78</v>
      </c>
      <c r="G48" s="11">
        <v>1718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10.78</v>
      </c>
      <c r="M48" s="11">
        <f t="shared" si="4"/>
        <v>1718</v>
      </c>
      <c r="N48" s="1">
        <f t="shared" si="5"/>
        <v>20.259999999999998</v>
      </c>
      <c r="O48" s="11">
        <f t="shared" si="6"/>
        <v>6444</v>
      </c>
    </row>
    <row r="49" spans="1:15" ht="18.5" customHeight="1" x14ac:dyDescent="0.2">
      <c r="A49" s="24">
        <v>19</v>
      </c>
      <c r="B49" s="1">
        <v>0.1</v>
      </c>
      <c r="C49" s="11">
        <v>27</v>
      </c>
      <c r="D49" s="1">
        <v>0</v>
      </c>
      <c r="E49" s="11">
        <v>0</v>
      </c>
      <c r="F49" s="1">
        <v>0.49</v>
      </c>
      <c r="G49" s="11">
        <v>79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0.59</v>
      </c>
      <c r="M49" s="11">
        <f t="shared" si="4"/>
        <v>106</v>
      </c>
      <c r="N49" s="1">
        <f t="shared" si="5"/>
        <v>3.8899999999999997</v>
      </c>
      <c r="O49" s="11">
        <f t="shared" si="6"/>
        <v>1746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5.21</v>
      </c>
      <c r="G50" s="12">
        <v>811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5.21</v>
      </c>
      <c r="M50" s="12">
        <f t="shared" si="4"/>
        <v>811</v>
      </c>
      <c r="N50" s="2">
        <f t="shared" si="5"/>
        <v>16.87</v>
      </c>
      <c r="O50" s="12">
        <f t="shared" si="6"/>
        <v>6683</v>
      </c>
    </row>
    <row r="51" spans="1:15" ht="18.5" customHeight="1" thickTop="1" x14ac:dyDescent="0.2">
      <c r="A51" s="27" t="s">
        <v>17</v>
      </c>
      <c r="B51" s="3">
        <f t="shared" ref="B51:O51" si="7">SUM(B31:B50)</f>
        <v>2.8700000000000006</v>
      </c>
      <c r="C51" s="13">
        <f t="shared" si="7"/>
        <v>764</v>
      </c>
      <c r="D51" s="3">
        <f t="shared" si="7"/>
        <v>126.96000000000001</v>
      </c>
      <c r="E51" s="13">
        <f t="shared" si="7"/>
        <v>18979</v>
      </c>
      <c r="F51" s="3">
        <f t="shared" si="7"/>
        <v>490.38999999999993</v>
      </c>
      <c r="G51" s="13">
        <f t="shared" si="7"/>
        <v>76812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620.21999999999991</v>
      </c>
      <c r="M51" s="14">
        <f t="shared" si="7"/>
        <v>96555</v>
      </c>
      <c r="N51" s="3">
        <f t="shared" si="7"/>
        <v>1550.1399999999999</v>
      </c>
      <c r="O51" s="13">
        <f t="shared" si="7"/>
        <v>537237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32.380000000000003</v>
      </c>
      <c r="C55" s="16"/>
      <c r="D55" s="3">
        <v>4.9000000000000004</v>
      </c>
      <c r="E55" s="16"/>
      <c r="F55" s="3">
        <v>6.47</v>
      </c>
      <c r="G55" s="16"/>
      <c r="H55" s="3">
        <v>131.4</v>
      </c>
      <c r="I55" s="13">
        <v>134298</v>
      </c>
      <c r="J55" s="3">
        <v>0.28999999999999998</v>
      </c>
      <c r="K55" s="16"/>
      <c r="L55" s="3">
        <f>B55+D55+F55+H55+J55</f>
        <v>175.44</v>
      </c>
      <c r="M55" s="16"/>
      <c r="N55" s="3">
        <f>L55+N51</f>
        <v>1725.58</v>
      </c>
      <c r="O55" s="17">
        <f>O51</f>
        <v>537237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DFAD5-0518-42CF-BEFE-8A19EABE77C1}">
  <sheetPr codeName="Sheet32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J14" sqref="J14"/>
      <selection pane="topRight" activeCell="J14" sqref="J1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39</v>
      </c>
      <c r="D2" s="8" t="s">
        <v>58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0.6</v>
      </c>
      <c r="M7" s="11">
        <v>8</v>
      </c>
      <c r="N7" s="1">
        <f t="shared" si="0"/>
        <v>0.6</v>
      </c>
      <c r="O7" s="11">
        <f t="shared" si="1"/>
        <v>8</v>
      </c>
    </row>
    <row r="8" spans="1:16" s="23" customFormat="1" ht="18.5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0.92</v>
      </c>
      <c r="M8" s="11">
        <v>55</v>
      </c>
      <c r="N8" s="1">
        <f t="shared" si="0"/>
        <v>0.92</v>
      </c>
      <c r="O8" s="11">
        <f t="shared" si="1"/>
        <v>55</v>
      </c>
    </row>
    <row r="9" spans="1:16" s="23" customFormat="1" ht="18.5" customHeight="1" x14ac:dyDescent="0.55000000000000004">
      <c r="A9" s="24">
        <v>4</v>
      </c>
      <c r="B9" s="1">
        <v>0.34</v>
      </c>
      <c r="C9" s="11">
        <v>20</v>
      </c>
      <c r="D9" s="1">
        <v>2.65</v>
      </c>
      <c r="E9" s="11">
        <v>208</v>
      </c>
      <c r="F9" s="1">
        <v>0</v>
      </c>
      <c r="G9" s="11">
        <v>0</v>
      </c>
      <c r="H9" s="1">
        <v>1.01</v>
      </c>
      <c r="I9" s="11">
        <v>93</v>
      </c>
      <c r="J9" s="1">
        <v>0</v>
      </c>
      <c r="K9" s="11">
        <v>0</v>
      </c>
      <c r="L9" s="1">
        <v>1.06</v>
      </c>
      <c r="M9" s="11">
        <v>68</v>
      </c>
      <c r="N9" s="1">
        <f t="shared" si="0"/>
        <v>5.0600000000000005</v>
      </c>
      <c r="O9" s="11">
        <f t="shared" si="1"/>
        <v>389</v>
      </c>
    </row>
    <row r="10" spans="1:16" s="23" customFormat="1" ht="18.5" customHeight="1" x14ac:dyDescent="0.55000000000000004">
      <c r="A10" s="24">
        <v>5</v>
      </c>
      <c r="B10" s="1">
        <v>0</v>
      </c>
      <c r="C10" s="11">
        <v>0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</v>
      </c>
      <c r="O10" s="11">
        <f t="shared" si="1"/>
        <v>0</v>
      </c>
    </row>
    <row r="11" spans="1:16" s="23" customFormat="1" ht="18.5" customHeight="1" x14ac:dyDescent="0.55000000000000004">
      <c r="A11" s="24">
        <v>6</v>
      </c>
      <c r="B11" s="1">
        <v>0.3</v>
      </c>
      <c r="C11" s="11">
        <v>64</v>
      </c>
      <c r="D11" s="1">
        <v>4.8600000000000003</v>
      </c>
      <c r="E11" s="11">
        <v>934</v>
      </c>
      <c r="F11" s="1">
        <v>0</v>
      </c>
      <c r="G11" s="11">
        <v>0</v>
      </c>
      <c r="H11" s="1">
        <v>1.72</v>
      </c>
      <c r="I11" s="11">
        <v>208</v>
      </c>
      <c r="J11" s="1">
        <v>0.42</v>
      </c>
      <c r="K11" s="11">
        <v>70</v>
      </c>
      <c r="L11" s="1">
        <v>0.55000000000000004</v>
      </c>
      <c r="M11" s="11">
        <v>61</v>
      </c>
      <c r="N11" s="1">
        <f t="shared" si="0"/>
        <v>7.85</v>
      </c>
      <c r="O11" s="11">
        <f t="shared" si="1"/>
        <v>1337</v>
      </c>
    </row>
    <row r="12" spans="1:16" s="23" customFormat="1" ht="18.5" customHeight="1" x14ac:dyDescent="0.55000000000000004">
      <c r="A12" s="24">
        <v>7</v>
      </c>
      <c r="B12" s="1">
        <v>1.21</v>
      </c>
      <c r="C12" s="11">
        <v>335</v>
      </c>
      <c r="D12" s="1">
        <v>2.86</v>
      </c>
      <c r="E12" s="11">
        <v>790</v>
      </c>
      <c r="F12" s="1">
        <v>0</v>
      </c>
      <c r="G12" s="11">
        <v>0</v>
      </c>
      <c r="H12" s="1">
        <v>2.0099999999999998</v>
      </c>
      <c r="I12" s="11">
        <v>263</v>
      </c>
      <c r="J12" s="1">
        <v>0</v>
      </c>
      <c r="K12" s="11">
        <v>0</v>
      </c>
      <c r="L12" s="1">
        <v>1.51</v>
      </c>
      <c r="M12" s="11">
        <v>182</v>
      </c>
      <c r="N12" s="1">
        <f t="shared" si="0"/>
        <v>7.59</v>
      </c>
      <c r="O12" s="11">
        <f t="shared" si="1"/>
        <v>1570</v>
      </c>
    </row>
    <row r="13" spans="1:16" s="23" customFormat="1" ht="18.5" customHeight="1" x14ac:dyDescent="0.55000000000000004">
      <c r="A13" s="24">
        <v>8</v>
      </c>
      <c r="B13" s="1">
        <v>5.12</v>
      </c>
      <c r="C13" s="11">
        <v>1808</v>
      </c>
      <c r="D13" s="1">
        <v>13.01</v>
      </c>
      <c r="E13" s="11">
        <v>4310</v>
      </c>
      <c r="F13" s="1">
        <v>0</v>
      </c>
      <c r="G13" s="11">
        <v>0</v>
      </c>
      <c r="H13" s="1">
        <v>4.03</v>
      </c>
      <c r="I13" s="11">
        <v>550</v>
      </c>
      <c r="J13" s="1">
        <v>0</v>
      </c>
      <c r="K13" s="11">
        <v>0</v>
      </c>
      <c r="L13" s="1">
        <v>9.24</v>
      </c>
      <c r="M13" s="11">
        <v>1223</v>
      </c>
      <c r="N13" s="1">
        <f t="shared" si="0"/>
        <v>31.4</v>
      </c>
      <c r="O13" s="11">
        <f t="shared" si="1"/>
        <v>7891</v>
      </c>
    </row>
    <row r="14" spans="1:16" s="23" customFormat="1" ht="18.5" customHeight="1" x14ac:dyDescent="0.55000000000000004">
      <c r="A14" s="24">
        <v>9</v>
      </c>
      <c r="B14" s="1">
        <v>7.4</v>
      </c>
      <c r="C14" s="11">
        <v>3033</v>
      </c>
      <c r="D14" s="1">
        <v>16.3</v>
      </c>
      <c r="E14" s="11">
        <v>6576</v>
      </c>
      <c r="F14" s="1">
        <v>0</v>
      </c>
      <c r="G14" s="11">
        <v>0</v>
      </c>
      <c r="H14" s="1">
        <v>2.72</v>
      </c>
      <c r="I14" s="11">
        <v>384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26.42</v>
      </c>
      <c r="O14" s="11">
        <f t="shared" si="1"/>
        <v>9993</v>
      </c>
    </row>
    <row r="15" spans="1:16" s="23" customFormat="1" ht="18.5" customHeight="1" x14ac:dyDescent="0.55000000000000004">
      <c r="A15" s="24">
        <v>10</v>
      </c>
      <c r="B15" s="1">
        <v>55.17</v>
      </c>
      <c r="C15" s="11">
        <v>25911</v>
      </c>
      <c r="D15" s="1">
        <v>62.42</v>
      </c>
      <c r="E15" s="11">
        <v>27883</v>
      </c>
      <c r="F15" s="1">
        <v>0</v>
      </c>
      <c r="G15" s="11">
        <v>0</v>
      </c>
      <c r="H15" s="1">
        <v>2.81</v>
      </c>
      <c r="I15" s="11">
        <v>407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120.4</v>
      </c>
      <c r="O15" s="11">
        <f t="shared" si="1"/>
        <v>54201</v>
      </c>
    </row>
    <row r="16" spans="1:16" s="23" customFormat="1" ht="18.5" customHeight="1" x14ac:dyDescent="0.55000000000000004">
      <c r="A16" s="24">
        <v>11</v>
      </c>
      <c r="B16" s="1">
        <v>21.09</v>
      </c>
      <c r="C16" s="11">
        <v>10101</v>
      </c>
      <c r="D16" s="1">
        <v>73.459999999999994</v>
      </c>
      <c r="E16" s="11">
        <v>33673</v>
      </c>
      <c r="F16" s="1">
        <v>0</v>
      </c>
      <c r="G16" s="11">
        <v>0</v>
      </c>
      <c r="H16" s="1">
        <v>0.55000000000000004</v>
      </c>
      <c r="I16" s="11">
        <v>80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95.1</v>
      </c>
      <c r="O16" s="11">
        <f t="shared" si="1"/>
        <v>43854</v>
      </c>
    </row>
    <row r="17" spans="1:15" s="23" customFormat="1" ht="18.5" customHeight="1" x14ac:dyDescent="0.55000000000000004">
      <c r="A17" s="24">
        <v>12</v>
      </c>
      <c r="B17" s="1">
        <v>77.819999999999993</v>
      </c>
      <c r="C17" s="11">
        <v>38587</v>
      </c>
      <c r="D17" s="1">
        <v>142.08000000000001</v>
      </c>
      <c r="E17" s="11">
        <v>67009</v>
      </c>
      <c r="F17" s="1">
        <v>0</v>
      </c>
      <c r="G17" s="11">
        <v>0</v>
      </c>
      <c r="H17" s="1">
        <v>0.19</v>
      </c>
      <c r="I17" s="11">
        <v>29</v>
      </c>
      <c r="J17" s="1">
        <v>0</v>
      </c>
      <c r="K17" s="11">
        <v>0</v>
      </c>
      <c r="L17" s="1">
        <v>0.12</v>
      </c>
      <c r="M17" s="11">
        <v>19</v>
      </c>
      <c r="N17" s="1">
        <f t="shared" si="0"/>
        <v>220.21</v>
      </c>
      <c r="O17" s="11">
        <f t="shared" si="1"/>
        <v>105644</v>
      </c>
    </row>
    <row r="18" spans="1:15" s="23" customFormat="1" ht="18.5" customHeight="1" x14ac:dyDescent="0.55000000000000004">
      <c r="A18" s="24">
        <v>13</v>
      </c>
      <c r="B18" s="1">
        <v>178.58</v>
      </c>
      <c r="C18" s="11">
        <v>89738</v>
      </c>
      <c r="D18" s="1">
        <v>161.13</v>
      </c>
      <c r="E18" s="11">
        <v>76727</v>
      </c>
      <c r="F18" s="1">
        <v>0.26</v>
      </c>
      <c r="G18" s="11">
        <v>68</v>
      </c>
      <c r="H18" s="1">
        <v>0</v>
      </c>
      <c r="I18" s="11">
        <v>0</v>
      </c>
      <c r="J18" s="1">
        <v>0</v>
      </c>
      <c r="K18" s="11">
        <v>0</v>
      </c>
      <c r="L18" s="1">
        <v>0.17</v>
      </c>
      <c r="M18" s="11">
        <v>27</v>
      </c>
      <c r="N18" s="1">
        <f t="shared" si="0"/>
        <v>340.14000000000004</v>
      </c>
      <c r="O18" s="11">
        <f t="shared" si="1"/>
        <v>166560</v>
      </c>
    </row>
    <row r="19" spans="1:15" s="23" customFormat="1" ht="18.5" customHeight="1" x14ac:dyDescent="0.55000000000000004">
      <c r="A19" s="24">
        <v>14</v>
      </c>
      <c r="B19" s="1">
        <v>220.37</v>
      </c>
      <c r="C19" s="11">
        <v>112206</v>
      </c>
      <c r="D19" s="1">
        <v>152.41</v>
      </c>
      <c r="E19" s="11">
        <v>73755</v>
      </c>
      <c r="F19" s="1">
        <v>0.51</v>
      </c>
      <c r="G19" s="11">
        <v>135</v>
      </c>
      <c r="H19" s="1">
        <v>0</v>
      </c>
      <c r="I19" s="11">
        <v>0</v>
      </c>
      <c r="J19" s="1">
        <v>0</v>
      </c>
      <c r="K19" s="11">
        <v>0</v>
      </c>
      <c r="L19" s="1">
        <v>0.08</v>
      </c>
      <c r="M19" s="11">
        <v>12</v>
      </c>
      <c r="N19" s="1">
        <f t="shared" si="0"/>
        <v>373.36999999999995</v>
      </c>
      <c r="O19" s="11">
        <f t="shared" si="1"/>
        <v>186108</v>
      </c>
    </row>
    <row r="20" spans="1:15" s="23" customFormat="1" ht="18.5" customHeight="1" x14ac:dyDescent="0.55000000000000004">
      <c r="A20" s="24">
        <v>15</v>
      </c>
      <c r="B20" s="1">
        <v>108.33</v>
      </c>
      <c r="C20" s="11">
        <v>55526</v>
      </c>
      <c r="D20" s="1">
        <v>56.45</v>
      </c>
      <c r="E20" s="11">
        <v>27434</v>
      </c>
      <c r="F20" s="1">
        <v>0.34</v>
      </c>
      <c r="G20" s="11">
        <v>90</v>
      </c>
      <c r="H20" s="1">
        <v>0</v>
      </c>
      <c r="I20" s="11">
        <v>0</v>
      </c>
      <c r="J20" s="1">
        <v>0</v>
      </c>
      <c r="K20" s="11">
        <v>0</v>
      </c>
      <c r="L20" s="1">
        <v>0.64</v>
      </c>
      <c r="M20" s="11">
        <v>104</v>
      </c>
      <c r="N20" s="1">
        <f t="shared" si="0"/>
        <v>165.76</v>
      </c>
      <c r="O20" s="11">
        <f t="shared" si="1"/>
        <v>83154</v>
      </c>
    </row>
    <row r="21" spans="1:15" s="23" customFormat="1" ht="18.5" customHeight="1" x14ac:dyDescent="0.55000000000000004">
      <c r="A21" s="24">
        <v>16</v>
      </c>
      <c r="B21" s="1">
        <v>38.36</v>
      </c>
      <c r="C21" s="11">
        <v>19746</v>
      </c>
      <c r="D21" s="1">
        <v>26.9</v>
      </c>
      <c r="E21" s="11">
        <v>13130</v>
      </c>
      <c r="F21" s="1">
        <v>0.31</v>
      </c>
      <c r="G21" s="11">
        <v>82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65.569999999999993</v>
      </c>
      <c r="O21" s="11">
        <f t="shared" si="1"/>
        <v>32958</v>
      </c>
    </row>
    <row r="22" spans="1:15" s="23" customFormat="1" ht="18.5" customHeight="1" x14ac:dyDescent="0.55000000000000004">
      <c r="A22" s="24">
        <v>17</v>
      </c>
      <c r="B22" s="1">
        <v>7.98</v>
      </c>
      <c r="C22" s="11">
        <v>4111</v>
      </c>
      <c r="D22" s="1">
        <v>13.93</v>
      </c>
      <c r="E22" s="11">
        <v>6830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21.91</v>
      </c>
      <c r="O22" s="11">
        <f t="shared" si="1"/>
        <v>10941</v>
      </c>
    </row>
    <row r="23" spans="1:15" s="23" customFormat="1" ht="18.5" customHeight="1" x14ac:dyDescent="0.55000000000000004">
      <c r="A23" s="24">
        <v>18</v>
      </c>
      <c r="B23" s="1">
        <v>3.33</v>
      </c>
      <c r="C23" s="11">
        <v>1711</v>
      </c>
      <c r="D23" s="1">
        <v>8.6</v>
      </c>
      <c r="E23" s="11">
        <v>4236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11.93</v>
      </c>
      <c r="O23" s="11">
        <f t="shared" si="1"/>
        <v>5947</v>
      </c>
    </row>
    <row r="24" spans="1:15" s="23" customFormat="1" ht="18.5" customHeight="1" x14ac:dyDescent="0.55000000000000004">
      <c r="A24" s="24">
        <v>19</v>
      </c>
      <c r="B24" s="1">
        <v>0.65</v>
      </c>
      <c r="C24" s="11">
        <v>335</v>
      </c>
      <c r="D24" s="1">
        <v>1.48</v>
      </c>
      <c r="E24" s="11">
        <v>730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2.13</v>
      </c>
      <c r="O24" s="11">
        <f t="shared" si="1"/>
        <v>1065</v>
      </c>
    </row>
    <row r="25" spans="1:15" s="23" customFormat="1" ht="18.5" customHeight="1" thickBot="1" x14ac:dyDescent="0.6">
      <c r="A25" s="26" t="s">
        <v>21</v>
      </c>
      <c r="B25" s="2">
        <v>5.23</v>
      </c>
      <c r="C25" s="12">
        <v>2561</v>
      </c>
      <c r="D25" s="2">
        <v>3.52</v>
      </c>
      <c r="E25" s="12">
        <v>1735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8.75</v>
      </c>
      <c r="O25" s="12">
        <f t="shared" si="1"/>
        <v>4296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731.28000000000009</v>
      </c>
      <c r="C26" s="13">
        <f t="shared" si="2"/>
        <v>365793</v>
      </c>
      <c r="D26" s="3">
        <f t="shared" si="2"/>
        <v>742.06</v>
      </c>
      <c r="E26" s="13">
        <f t="shared" si="2"/>
        <v>345960</v>
      </c>
      <c r="F26" s="3">
        <f t="shared" si="2"/>
        <v>1.4200000000000002</v>
      </c>
      <c r="G26" s="13">
        <f t="shared" si="2"/>
        <v>375</v>
      </c>
      <c r="H26" s="3">
        <f t="shared" si="2"/>
        <v>15.040000000000001</v>
      </c>
      <c r="I26" s="13">
        <f t="shared" si="2"/>
        <v>2014</v>
      </c>
      <c r="J26" s="3">
        <f t="shared" si="2"/>
        <v>0.42</v>
      </c>
      <c r="K26" s="13">
        <f t="shared" si="2"/>
        <v>70</v>
      </c>
      <c r="L26" s="3">
        <f t="shared" si="2"/>
        <v>14.889999999999999</v>
      </c>
      <c r="M26" s="13">
        <f t="shared" si="2"/>
        <v>1759</v>
      </c>
      <c r="N26" s="3">
        <f t="shared" si="2"/>
        <v>1505.1100000000001</v>
      </c>
      <c r="O26" s="14">
        <f t="shared" si="2"/>
        <v>715971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0.6</v>
      </c>
      <c r="O32" s="11">
        <f t="shared" si="6"/>
        <v>8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0.92</v>
      </c>
      <c r="O33" s="11">
        <f t="shared" si="6"/>
        <v>55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1.29</v>
      </c>
      <c r="G34" s="11">
        <v>98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1.29</v>
      </c>
      <c r="M34" s="11">
        <f t="shared" si="4"/>
        <v>98</v>
      </c>
      <c r="N34" s="1">
        <f t="shared" si="5"/>
        <v>6.3500000000000005</v>
      </c>
      <c r="O34" s="11">
        <f t="shared" si="6"/>
        <v>487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0.52</v>
      </c>
      <c r="G35" s="11">
        <v>50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0.52</v>
      </c>
      <c r="M35" s="11">
        <f t="shared" si="4"/>
        <v>50</v>
      </c>
      <c r="N35" s="1">
        <f t="shared" si="5"/>
        <v>0.52</v>
      </c>
      <c r="O35" s="11">
        <f t="shared" si="6"/>
        <v>50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0.01</v>
      </c>
      <c r="E36" s="11">
        <v>1</v>
      </c>
      <c r="F36" s="1">
        <v>1.71</v>
      </c>
      <c r="G36" s="11">
        <v>179</v>
      </c>
      <c r="H36" s="1">
        <v>0</v>
      </c>
      <c r="I36" s="11">
        <v>0</v>
      </c>
      <c r="J36" s="1">
        <v>0.7</v>
      </c>
      <c r="K36" s="11">
        <v>76</v>
      </c>
      <c r="L36" s="1">
        <f t="shared" si="3"/>
        <v>2.42</v>
      </c>
      <c r="M36" s="11">
        <f t="shared" si="4"/>
        <v>256</v>
      </c>
      <c r="N36" s="1">
        <f t="shared" si="5"/>
        <v>10.27</v>
      </c>
      <c r="O36" s="11">
        <f t="shared" si="6"/>
        <v>1593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7.59</v>
      </c>
      <c r="O37" s="11">
        <f t="shared" si="6"/>
        <v>1570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0.08</v>
      </c>
      <c r="G38" s="11">
        <v>11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0.08</v>
      </c>
      <c r="M38" s="11">
        <f t="shared" si="4"/>
        <v>11</v>
      </c>
      <c r="N38" s="1">
        <f t="shared" si="5"/>
        <v>31.479999999999997</v>
      </c>
      <c r="O38" s="11">
        <f t="shared" si="6"/>
        <v>7902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2.86</v>
      </c>
      <c r="G39" s="11">
        <v>430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2.86</v>
      </c>
      <c r="M39" s="11">
        <f t="shared" si="4"/>
        <v>430</v>
      </c>
      <c r="N39" s="1">
        <f t="shared" si="5"/>
        <v>29.28</v>
      </c>
      <c r="O39" s="11">
        <f t="shared" si="6"/>
        <v>10423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3.03</v>
      </c>
      <c r="E40" s="11">
        <v>444</v>
      </c>
      <c r="F40" s="1">
        <v>2.59</v>
      </c>
      <c r="G40" s="11">
        <v>400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5.6199999999999992</v>
      </c>
      <c r="M40" s="11">
        <f t="shared" si="4"/>
        <v>844</v>
      </c>
      <c r="N40" s="1">
        <f t="shared" si="5"/>
        <v>126.02000000000001</v>
      </c>
      <c r="O40" s="11">
        <f t="shared" si="6"/>
        <v>55045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16.670000000000002</v>
      </c>
      <c r="E41" s="11">
        <v>2424</v>
      </c>
      <c r="F41" s="1">
        <v>6.93</v>
      </c>
      <c r="G41" s="11">
        <v>1091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23.6</v>
      </c>
      <c r="M41" s="11">
        <f t="shared" si="4"/>
        <v>3515</v>
      </c>
      <c r="N41" s="1">
        <f t="shared" si="5"/>
        <v>118.69999999999999</v>
      </c>
      <c r="O41" s="11">
        <f t="shared" si="6"/>
        <v>47369</v>
      </c>
    </row>
    <row r="42" spans="1:15" ht="18.5" customHeight="1" x14ac:dyDescent="0.2">
      <c r="A42" s="24">
        <v>12</v>
      </c>
      <c r="B42" s="1">
        <v>0.03</v>
      </c>
      <c r="C42" s="11">
        <v>8</v>
      </c>
      <c r="D42" s="1">
        <v>17.36</v>
      </c>
      <c r="E42" s="11">
        <v>2652</v>
      </c>
      <c r="F42" s="1">
        <v>24.86</v>
      </c>
      <c r="G42" s="11">
        <v>3982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42.25</v>
      </c>
      <c r="M42" s="11">
        <f t="shared" si="4"/>
        <v>6642</v>
      </c>
      <c r="N42" s="1">
        <f t="shared" si="5"/>
        <v>262.46000000000004</v>
      </c>
      <c r="O42" s="11">
        <f t="shared" si="6"/>
        <v>112286</v>
      </c>
    </row>
    <row r="43" spans="1:15" ht="18.5" customHeight="1" x14ac:dyDescent="0.2">
      <c r="A43" s="24">
        <v>13</v>
      </c>
      <c r="B43" s="1">
        <v>0</v>
      </c>
      <c r="C43" s="11">
        <v>0</v>
      </c>
      <c r="D43" s="1">
        <v>0.68</v>
      </c>
      <c r="E43" s="11">
        <v>104</v>
      </c>
      <c r="F43" s="1">
        <v>80.239999999999995</v>
      </c>
      <c r="G43" s="11">
        <v>12980</v>
      </c>
      <c r="H43" s="1">
        <v>0</v>
      </c>
      <c r="I43" s="11">
        <v>0</v>
      </c>
      <c r="J43" s="1">
        <v>0.17</v>
      </c>
      <c r="K43" s="11">
        <v>28</v>
      </c>
      <c r="L43" s="1">
        <f t="shared" si="3"/>
        <v>81.09</v>
      </c>
      <c r="M43" s="11">
        <f t="shared" si="4"/>
        <v>13112</v>
      </c>
      <c r="N43" s="1">
        <f t="shared" si="5"/>
        <v>421.23</v>
      </c>
      <c r="O43" s="11">
        <f t="shared" si="6"/>
        <v>179672</v>
      </c>
    </row>
    <row r="44" spans="1:15" ht="18.5" customHeight="1" x14ac:dyDescent="0.2">
      <c r="A44" s="24">
        <v>14</v>
      </c>
      <c r="B44" s="1">
        <v>0.05</v>
      </c>
      <c r="C44" s="11">
        <v>13</v>
      </c>
      <c r="D44" s="1">
        <v>1.37</v>
      </c>
      <c r="E44" s="11">
        <v>212</v>
      </c>
      <c r="F44" s="1">
        <v>245.2</v>
      </c>
      <c r="G44" s="11">
        <v>39489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246.61999999999998</v>
      </c>
      <c r="M44" s="11">
        <f t="shared" si="4"/>
        <v>39714</v>
      </c>
      <c r="N44" s="1">
        <f t="shared" si="5"/>
        <v>619.9899999999999</v>
      </c>
      <c r="O44" s="11">
        <f t="shared" si="6"/>
        <v>225822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2.82</v>
      </c>
      <c r="E45" s="11">
        <v>445</v>
      </c>
      <c r="F45" s="1">
        <v>273.64999999999998</v>
      </c>
      <c r="G45" s="11">
        <v>43979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276.46999999999997</v>
      </c>
      <c r="M45" s="11">
        <f t="shared" si="4"/>
        <v>44424</v>
      </c>
      <c r="N45" s="1">
        <f t="shared" si="5"/>
        <v>442.22999999999996</v>
      </c>
      <c r="O45" s="11">
        <f t="shared" si="6"/>
        <v>127578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156.71</v>
      </c>
      <c r="G46" s="11">
        <v>25344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156.71</v>
      </c>
      <c r="M46" s="11">
        <f t="shared" si="4"/>
        <v>25344</v>
      </c>
      <c r="N46" s="1">
        <f t="shared" si="5"/>
        <v>222.28</v>
      </c>
      <c r="O46" s="11">
        <f t="shared" si="6"/>
        <v>58302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40.99</v>
      </c>
      <c r="G47" s="11">
        <v>6643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40.99</v>
      </c>
      <c r="M47" s="11">
        <f t="shared" si="4"/>
        <v>6643</v>
      </c>
      <c r="N47" s="1">
        <f t="shared" si="5"/>
        <v>62.900000000000006</v>
      </c>
      <c r="O47" s="11">
        <f t="shared" si="6"/>
        <v>17584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5.81</v>
      </c>
      <c r="G48" s="11">
        <v>941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5.81</v>
      </c>
      <c r="M48" s="11">
        <f t="shared" si="4"/>
        <v>941</v>
      </c>
      <c r="N48" s="1">
        <f t="shared" si="5"/>
        <v>17.739999999999998</v>
      </c>
      <c r="O48" s="11">
        <f t="shared" si="6"/>
        <v>6888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0.06</v>
      </c>
      <c r="G49" s="11">
        <v>10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0.06</v>
      </c>
      <c r="M49" s="11">
        <f t="shared" si="4"/>
        <v>10</v>
      </c>
      <c r="N49" s="1">
        <f t="shared" si="5"/>
        <v>2.19</v>
      </c>
      <c r="O49" s="11">
        <f t="shared" si="6"/>
        <v>1075</v>
      </c>
    </row>
    <row r="50" spans="1:15" ht="18.5" customHeight="1" thickBot="1" x14ac:dyDescent="0.25">
      <c r="A50" s="26" t="s">
        <v>21</v>
      </c>
      <c r="B50" s="2">
        <v>0.08</v>
      </c>
      <c r="C50" s="12">
        <v>21</v>
      </c>
      <c r="D50" s="2">
        <v>0</v>
      </c>
      <c r="E50" s="12">
        <v>0</v>
      </c>
      <c r="F50" s="2">
        <v>0</v>
      </c>
      <c r="G50" s="12">
        <v>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0.08</v>
      </c>
      <c r="M50" s="12">
        <f t="shared" si="4"/>
        <v>21</v>
      </c>
      <c r="N50" s="2">
        <f t="shared" si="5"/>
        <v>8.83</v>
      </c>
      <c r="O50" s="12">
        <f t="shared" si="6"/>
        <v>4317</v>
      </c>
    </row>
    <row r="51" spans="1:15" ht="18.5" customHeight="1" thickTop="1" x14ac:dyDescent="0.2">
      <c r="A51" s="27" t="s">
        <v>17</v>
      </c>
      <c r="B51" s="3">
        <f t="shared" ref="B51:O51" si="7">SUM(B31:B50)</f>
        <v>0.16</v>
      </c>
      <c r="C51" s="13">
        <f t="shared" si="7"/>
        <v>42</v>
      </c>
      <c r="D51" s="3">
        <f t="shared" si="7"/>
        <v>41.94</v>
      </c>
      <c r="E51" s="13">
        <f t="shared" si="7"/>
        <v>6282</v>
      </c>
      <c r="F51" s="3">
        <f t="shared" si="7"/>
        <v>843.49999999999989</v>
      </c>
      <c r="G51" s="13">
        <f t="shared" si="7"/>
        <v>135627</v>
      </c>
      <c r="H51" s="3">
        <f t="shared" si="7"/>
        <v>0</v>
      </c>
      <c r="I51" s="13">
        <f t="shared" si="7"/>
        <v>0</v>
      </c>
      <c r="J51" s="3">
        <f t="shared" si="7"/>
        <v>0.87</v>
      </c>
      <c r="K51" s="13">
        <f t="shared" si="7"/>
        <v>104</v>
      </c>
      <c r="L51" s="3">
        <f t="shared" si="7"/>
        <v>886.46999999999991</v>
      </c>
      <c r="M51" s="14">
        <f t="shared" si="7"/>
        <v>142055</v>
      </c>
      <c r="N51" s="3">
        <f t="shared" si="7"/>
        <v>2391.58</v>
      </c>
      <c r="O51" s="13">
        <f t="shared" si="7"/>
        <v>858026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0.19</v>
      </c>
      <c r="C55" s="16"/>
      <c r="D55" s="3">
        <v>17.45</v>
      </c>
      <c r="E55" s="16"/>
      <c r="F55" s="3">
        <v>2.5299999999999998</v>
      </c>
      <c r="G55" s="16"/>
      <c r="H55" s="3">
        <v>143.08000000000001</v>
      </c>
      <c r="I55" s="13">
        <v>158994</v>
      </c>
      <c r="J55" s="3">
        <v>0</v>
      </c>
      <c r="K55" s="16"/>
      <c r="L55" s="3">
        <f>B55+D55+F55+H55+J55</f>
        <v>163.25</v>
      </c>
      <c r="M55" s="16"/>
      <c r="N55" s="3">
        <f>L55+N51</f>
        <v>2554.83</v>
      </c>
      <c r="O55" s="17">
        <f>O51</f>
        <v>858026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0101-2AEF-4600-B2EC-B54DF9AC85D5}">
  <sheetPr codeName="Sheet38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J14" sqref="J14"/>
      <selection pane="topRight" activeCell="J14" sqref="J1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46</v>
      </c>
      <c r="B2" s="39"/>
      <c r="C2" s="21" t="s">
        <v>39</v>
      </c>
      <c r="D2" s="8" t="s">
        <v>64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154.07</v>
      </c>
      <c r="C6" s="11">
        <v>0</v>
      </c>
      <c r="D6" s="1">
        <v>9.3800000000000008</v>
      </c>
      <c r="E6" s="11">
        <v>0</v>
      </c>
      <c r="F6" s="1">
        <v>0</v>
      </c>
      <c r="G6" s="11">
        <v>0</v>
      </c>
      <c r="H6" s="1">
        <v>6.7</v>
      </c>
      <c r="I6" s="11">
        <v>0</v>
      </c>
      <c r="J6" s="1">
        <v>0</v>
      </c>
      <c r="K6" s="11">
        <v>0</v>
      </c>
      <c r="L6" s="1">
        <v>6.15</v>
      </c>
      <c r="M6" s="11">
        <v>0</v>
      </c>
      <c r="N6" s="1">
        <f t="shared" ref="N6:N25" si="0">SUM(B6,D6,F6,H6,J6,L6)</f>
        <v>176.29999999999998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276.44</v>
      </c>
      <c r="C7" s="11">
        <v>0</v>
      </c>
      <c r="D7" s="1">
        <v>16.11</v>
      </c>
      <c r="E7" s="11">
        <v>0</v>
      </c>
      <c r="F7" s="1">
        <v>0</v>
      </c>
      <c r="G7" s="11">
        <v>0</v>
      </c>
      <c r="H7" s="1">
        <v>16.28</v>
      </c>
      <c r="I7" s="11">
        <v>895</v>
      </c>
      <c r="J7" s="1">
        <v>0.02</v>
      </c>
      <c r="K7" s="11">
        <v>0</v>
      </c>
      <c r="L7" s="1">
        <v>4.5</v>
      </c>
      <c r="M7" s="11">
        <v>127</v>
      </c>
      <c r="N7" s="1">
        <f t="shared" si="0"/>
        <v>313.35000000000002</v>
      </c>
      <c r="O7" s="11">
        <f t="shared" si="1"/>
        <v>1022</v>
      </c>
    </row>
    <row r="8" spans="1:16" s="23" customFormat="1" ht="18.5" customHeight="1" x14ac:dyDescent="0.55000000000000004">
      <c r="A8" s="24">
        <v>3</v>
      </c>
      <c r="B8" s="1">
        <v>164.67</v>
      </c>
      <c r="C8" s="11">
        <v>6047</v>
      </c>
      <c r="D8" s="1">
        <v>30.44</v>
      </c>
      <c r="E8" s="11">
        <v>1182</v>
      </c>
      <c r="F8" s="1">
        <v>0</v>
      </c>
      <c r="G8" s="11">
        <v>0</v>
      </c>
      <c r="H8" s="1">
        <v>14.87</v>
      </c>
      <c r="I8" s="11">
        <v>1600</v>
      </c>
      <c r="J8" s="1">
        <v>0.82</v>
      </c>
      <c r="K8" s="11">
        <v>34</v>
      </c>
      <c r="L8" s="1">
        <v>42.26</v>
      </c>
      <c r="M8" s="11">
        <v>2547</v>
      </c>
      <c r="N8" s="1">
        <f t="shared" si="0"/>
        <v>253.05999999999997</v>
      </c>
      <c r="O8" s="11">
        <f t="shared" si="1"/>
        <v>11410</v>
      </c>
    </row>
    <row r="9" spans="1:16" s="23" customFormat="1" ht="18.5" customHeight="1" x14ac:dyDescent="0.55000000000000004">
      <c r="A9" s="24">
        <v>4</v>
      </c>
      <c r="B9" s="1">
        <v>186.86</v>
      </c>
      <c r="C9" s="11">
        <v>14412</v>
      </c>
      <c r="D9" s="1">
        <v>89.75</v>
      </c>
      <c r="E9" s="11">
        <v>6703</v>
      </c>
      <c r="F9" s="1">
        <v>0</v>
      </c>
      <c r="G9" s="11">
        <v>0</v>
      </c>
      <c r="H9" s="1">
        <v>20.399999999999999</v>
      </c>
      <c r="I9" s="11">
        <v>2765</v>
      </c>
      <c r="J9" s="1">
        <v>0.19</v>
      </c>
      <c r="K9" s="11">
        <v>12</v>
      </c>
      <c r="L9" s="1">
        <v>22.94</v>
      </c>
      <c r="M9" s="11">
        <v>1627</v>
      </c>
      <c r="N9" s="1">
        <f t="shared" si="0"/>
        <v>320.14</v>
      </c>
      <c r="O9" s="11">
        <f t="shared" si="1"/>
        <v>25519</v>
      </c>
    </row>
    <row r="10" spans="1:16" s="23" customFormat="1" ht="18.5" customHeight="1" x14ac:dyDescent="0.55000000000000004">
      <c r="A10" s="24">
        <v>5</v>
      </c>
      <c r="B10" s="1">
        <v>50.71</v>
      </c>
      <c r="C10" s="11">
        <v>7286</v>
      </c>
      <c r="D10" s="1">
        <v>79.040000000000006</v>
      </c>
      <c r="E10" s="11">
        <v>10602</v>
      </c>
      <c r="F10" s="1">
        <v>0</v>
      </c>
      <c r="G10" s="11">
        <v>0</v>
      </c>
      <c r="H10" s="1">
        <v>3.51</v>
      </c>
      <c r="I10" s="11">
        <v>582</v>
      </c>
      <c r="J10" s="1">
        <v>0</v>
      </c>
      <c r="K10" s="11">
        <v>0</v>
      </c>
      <c r="L10" s="1">
        <v>35.909999999999997</v>
      </c>
      <c r="M10" s="11">
        <v>3365</v>
      </c>
      <c r="N10" s="1">
        <f t="shared" si="0"/>
        <v>169.17</v>
      </c>
      <c r="O10" s="11">
        <f t="shared" si="1"/>
        <v>21835</v>
      </c>
    </row>
    <row r="11" spans="1:16" s="23" customFormat="1" ht="18.5" customHeight="1" x14ac:dyDescent="0.55000000000000004">
      <c r="A11" s="24">
        <v>6</v>
      </c>
      <c r="B11" s="1">
        <v>48.26</v>
      </c>
      <c r="C11" s="11">
        <v>10230</v>
      </c>
      <c r="D11" s="1">
        <v>105.24</v>
      </c>
      <c r="E11" s="11">
        <v>21052</v>
      </c>
      <c r="F11" s="1">
        <v>0</v>
      </c>
      <c r="G11" s="11">
        <v>0</v>
      </c>
      <c r="H11" s="1">
        <v>6.89</v>
      </c>
      <c r="I11" s="11">
        <v>1019</v>
      </c>
      <c r="J11" s="1">
        <v>0.17</v>
      </c>
      <c r="K11" s="11">
        <v>14</v>
      </c>
      <c r="L11" s="1">
        <v>3.04</v>
      </c>
      <c r="M11" s="11">
        <v>355</v>
      </c>
      <c r="N11" s="1">
        <f t="shared" si="0"/>
        <v>163.59999999999997</v>
      </c>
      <c r="O11" s="11">
        <f t="shared" si="1"/>
        <v>32670</v>
      </c>
    </row>
    <row r="12" spans="1:16" s="23" customFormat="1" ht="18.5" customHeight="1" x14ac:dyDescent="0.55000000000000004">
      <c r="A12" s="24">
        <v>7</v>
      </c>
      <c r="B12" s="1">
        <v>65.16</v>
      </c>
      <c r="C12" s="11">
        <v>18914</v>
      </c>
      <c r="D12" s="1">
        <v>188.23</v>
      </c>
      <c r="E12" s="11">
        <v>51591</v>
      </c>
      <c r="F12" s="1">
        <v>0</v>
      </c>
      <c r="G12" s="11">
        <v>0</v>
      </c>
      <c r="H12" s="1">
        <v>88.13</v>
      </c>
      <c r="I12" s="11">
        <v>12602</v>
      </c>
      <c r="J12" s="1">
        <v>0.1</v>
      </c>
      <c r="K12" s="11">
        <v>18</v>
      </c>
      <c r="L12" s="1">
        <v>11.62</v>
      </c>
      <c r="M12" s="11">
        <v>1379</v>
      </c>
      <c r="N12" s="1">
        <f t="shared" si="0"/>
        <v>353.24</v>
      </c>
      <c r="O12" s="11">
        <f t="shared" si="1"/>
        <v>84504</v>
      </c>
    </row>
    <row r="13" spans="1:16" s="23" customFormat="1" ht="18.5" customHeight="1" x14ac:dyDescent="0.55000000000000004">
      <c r="A13" s="24">
        <v>8</v>
      </c>
      <c r="B13" s="1">
        <v>36.83</v>
      </c>
      <c r="C13" s="11">
        <v>13397</v>
      </c>
      <c r="D13" s="1">
        <v>107.91</v>
      </c>
      <c r="E13" s="11">
        <v>36034</v>
      </c>
      <c r="F13" s="1">
        <v>0</v>
      </c>
      <c r="G13" s="11">
        <v>0</v>
      </c>
      <c r="H13" s="1">
        <v>151.06</v>
      </c>
      <c r="I13" s="11">
        <v>27767</v>
      </c>
      <c r="J13" s="1">
        <v>0</v>
      </c>
      <c r="K13" s="11">
        <v>0</v>
      </c>
      <c r="L13" s="1">
        <v>0.96</v>
      </c>
      <c r="M13" s="11">
        <v>162</v>
      </c>
      <c r="N13" s="1">
        <f t="shared" si="0"/>
        <v>296.76</v>
      </c>
      <c r="O13" s="11">
        <f t="shared" si="1"/>
        <v>77360</v>
      </c>
    </row>
    <row r="14" spans="1:16" s="23" customFormat="1" ht="18.5" customHeight="1" x14ac:dyDescent="0.55000000000000004">
      <c r="A14" s="24">
        <v>9</v>
      </c>
      <c r="B14" s="1">
        <v>150.66999999999999</v>
      </c>
      <c r="C14" s="11">
        <v>66237</v>
      </c>
      <c r="D14" s="1">
        <v>86.89</v>
      </c>
      <c r="E14" s="11">
        <v>35173</v>
      </c>
      <c r="F14" s="1">
        <v>0.44</v>
      </c>
      <c r="G14" s="11">
        <v>102</v>
      </c>
      <c r="H14" s="1">
        <v>304.91000000000003</v>
      </c>
      <c r="I14" s="11">
        <v>55433</v>
      </c>
      <c r="J14" s="1">
        <v>0</v>
      </c>
      <c r="K14" s="11">
        <v>0</v>
      </c>
      <c r="L14" s="1">
        <v>0.72</v>
      </c>
      <c r="M14" s="11">
        <v>105</v>
      </c>
      <c r="N14" s="1">
        <f t="shared" si="0"/>
        <v>543.63000000000011</v>
      </c>
      <c r="O14" s="11">
        <f t="shared" si="1"/>
        <v>157050</v>
      </c>
    </row>
    <row r="15" spans="1:16" s="23" customFormat="1" ht="18.5" customHeight="1" x14ac:dyDescent="0.55000000000000004">
      <c r="A15" s="24">
        <v>10</v>
      </c>
      <c r="B15" s="1">
        <v>503.56</v>
      </c>
      <c r="C15" s="11">
        <v>239765</v>
      </c>
      <c r="D15" s="1">
        <v>127.8</v>
      </c>
      <c r="E15" s="11">
        <v>57174</v>
      </c>
      <c r="F15" s="1">
        <v>0.56000000000000005</v>
      </c>
      <c r="G15" s="11">
        <v>139</v>
      </c>
      <c r="H15" s="1">
        <v>205.95</v>
      </c>
      <c r="I15" s="11">
        <v>36411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837.86999999999989</v>
      </c>
      <c r="O15" s="11">
        <f t="shared" si="1"/>
        <v>333489</v>
      </c>
    </row>
    <row r="16" spans="1:16" s="23" customFormat="1" ht="18.5" customHeight="1" x14ac:dyDescent="0.55000000000000004">
      <c r="A16" s="24">
        <v>11</v>
      </c>
      <c r="B16" s="1">
        <v>1065.0899999999999</v>
      </c>
      <c r="C16" s="11">
        <v>527666</v>
      </c>
      <c r="D16" s="1">
        <v>330.37</v>
      </c>
      <c r="E16" s="11">
        <v>153565</v>
      </c>
      <c r="F16" s="1">
        <v>0.19</v>
      </c>
      <c r="G16" s="11">
        <v>48</v>
      </c>
      <c r="H16" s="1">
        <v>275.42</v>
      </c>
      <c r="I16" s="11">
        <v>48208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1671.0700000000002</v>
      </c>
      <c r="O16" s="11">
        <f t="shared" si="1"/>
        <v>729487</v>
      </c>
    </row>
    <row r="17" spans="1:15" s="23" customFormat="1" ht="18.5" customHeight="1" x14ac:dyDescent="0.55000000000000004">
      <c r="A17" s="24">
        <v>12</v>
      </c>
      <c r="B17" s="1">
        <v>2232.15</v>
      </c>
      <c r="C17" s="11">
        <v>1150112</v>
      </c>
      <c r="D17" s="1">
        <v>378.14</v>
      </c>
      <c r="E17" s="11">
        <v>182701</v>
      </c>
      <c r="F17" s="1">
        <v>12.12</v>
      </c>
      <c r="G17" s="11">
        <v>2732</v>
      </c>
      <c r="H17" s="1">
        <v>111.83</v>
      </c>
      <c r="I17" s="11">
        <v>17945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2734.24</v>
      </c>
      <c r="O17" s="11">
        <f t="shared" si="1"/>
        <v>1353490</v>
      </c>
    </row>
    <row r="18" spans="1:15" s="23" customFormat="1" ht="18.5" customHeight="1" x14ac:dyDescent="0.55000000000000004">
      <c r="A18" s="24">
        <v>13</v>
      </c>
      <c r="B18" s="1">
        <v>2759.15</v>
      </c>
      <c r="C18" s="11">
        <v>1445682</v>
      </c>
      <c r="D18" s="1">
        <v>319.8</v>
      </c>
      <c r="E18" s="11">
        <v>158347</v>
      </c>
      <c r="F18" s="1">
        <v>32.950000000000003</v>
      </c>
      <c r="G18" s="11">
        <v>8685</v>
      </c>
      <c r="H18" s="1">
        <v>35.1</v>
      </c>
      <c r="I18" s="11">
        <v>5372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3147</v>
      </c>
      <c r="O18" s="11">
        <f t="shared" si="1"/>
        <v>1618086</v>
      </c>
    </row>
    <row r="19" spans="1:15" s="23" customFormat="1" ht="18.5" customHeight="1" x14ac:dyDescent="0.55000000000000004">
      <c r="A19" s="24">
        <v>14</v>
      </c>
      <c r="B19" s="1">
        <v>3159.41</v>
      </c>
      <c r="C19" s="11">
        <v>1707152</v>
      </c>
      <c r="D19" s="1">
        <v>205.88</v>
      </c>
      <c r="E19" s="11">
        <v>103675</v>
      </c>
      <c r="F19" s="1">
        <v>29.16</v>
      </c>
      <c r="G19" s="11">
        <v>7435</v>
      </c>
      <c r="H19" s="1">
        <v>20.28</v>
      </c>
      <c r="I19" s="11">
        <v>3133</v>
      </c>
      <c r="J19" s="1">
        <v>0</v>
      </c>
      <c r="K19" s="11">
        <v>0</v>
      </c>
      <c r="L19" s="1">
        <v>0.38</v>
      </c>
      <c r="M19" s="11">
        <v>62</v>
      </c>
      <c r="N19" s="1">
        <f t="shared" si="0"/>
        <v>3415.11</v>
      </c>
      <c r="O19" s="11">
        <f t="shared" si="1"/>
        <v>1821457</v>
      </c>
    </row>
    <row r="20" spans="1:15" s="23" customFormat="1" ht="18.5" customHeight="1" x14ac:dyDescent="0.55000000000000004">
      <c r="A20" s="24">
        <v>15</v>
      </c>
      <c r="B20" s="1">
        <v>1680.3</v>
      </c>
      <c r="C20" s="11">
        <v>918555</v>
      </c>
      <c r="D20" s="1">
        <v>78.56</v>
      </c>
      <c r="E20" s="11">
        <v>40086</v>
      </c>
      <c r="F20" s="1">
        <v>5.38</v>
      </c>
      <c r="G20" s="11">
        <v>1446</v>
      </c>
      <c r="H20" s="1">
        <v>8.51</v>
      </c>
      <c r="I20" s="11">
        <v>1317</v>
      </c>
      <c r="J20" s="1">
        <v>0</v>
      </c>
      <c r="K20" s="11">
        <v>0</v>
      </c>
      <c r="L20" s="1">
        <v>0.09</v>
      </c>
      <c r="M20" s="11">
        <v>15</v>
      </c>
      <c r="N20" s="1">
        <f t="shared" si="0"/>
        <v>1772.84</v>
      </c>
      <c r="O20" s="11">
        <f t="shared" si="1"/>
        <v>961419</v>
      </c>
    </row>
    <row r="21" spans="1:15" s="23" customFormat="1" ht="18.5" customHeight="1" x14ac:dyDescent="0.55000000000000004">
      <c r="A21" s="24">
        <v>16</v>
      </c>
      <c r="B21" s="1">
        <v>535.66</v>
      </c>
      <c r="C21" s="11">
        <v>295692</v>
      </c>
      <c r="D21" s="1">
        <v>33.47</v>
      </c>
      <c r="E21" s="11">
        <v>17062</v>
      </c>
      <c r="F21" s="1">
        <v>1.99</v>
      </c>
      <c r="G21" s="11">
        <v>548</v>
      </c>
      <c r="H21" s="1">
        <v>1.1499999999999999</v>
      </c>
      <c r="I21" s="11">
        <v>198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572.27</v>
      </c>
      <c r="O21" s="11">
        <f t="shared" si="1"/>
        <v>313500</v>
      </c>
    </row>
    <row r="22" spans="1:15" s="23" customFormat="1" ht="18.5" customHeight="1" x14ac:dyDescent="0.55000000000000004">
      <c r="A22" s="24">
        <v>17</v>
      </c>
      <c r="B22" s="1">
        <v>220.36</v>
      </c>
      <c r="C22" s="11">
        <v>123178</v>
      </c>
      <c r="D22" s="1">
        <v>44.25</v>
      </c>
      <c r="E22" s="11">
        <v>22124</v>
      </c>
      <c r="F22" s="1">
        <v>0.78</v>
      </c>
      <c r="G22" s="11">
        <v>241</v>
      </c>
      <c r="H22" s="1">
        <v>0.36</v>
      </c>
      <c r="I22" s="11">
        <v>58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265.75</v>
      </c>
      <c r="O22" s="11">
        <f t="shared" si="1"/>
        <v>145601</v>
      </c>
    </row>
    <row r="23" spans="1:15" s="23" customFormat="1" ht="18.5" customHeight="1" x14ac:dyDescent="0.55000000000000004">
      <c r="A23" s="24">
        <v>18</v>
      </c>
      <c r="B23" s="1">
        <v>141.72999999999999</v>
      </c>
      <c r="C23" s="11">
        <v>78184</v>
      </c>
      <c r="D23" s="1">
        <v>47.75</v>
      </c>
      <c r="E23" s="11">
        <v>23792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189.48</v>
      </c>
      <c r="O23" s="11">
        <f t="shared" si="1"/>
        <v>101976</v>
      </c>
    </row>
    <row r="24" spans="1:15" s="23" customFormat="1" ht="18.5" customHeight="1" x14ac:dyDescent="0.55000000000000004">
      <c r="A24" s="24">
        <v>19</v>
      </c>
      <c r="B24" s="1">
        <v>62.55</v>
      </c>
      <c r="C24" s="11">
        <v>35177</v>
      </c>
      <c r="D24" s="1">
        <v>23.85</v>
      </c>
      <c r="E24" s="11">
        <v>11882</v>
      </c>
      <c r="F24" s="1">
        <v>0.46</v>
      </c>
      <c r="G24" s="11">
        <v>122</v>
      </c>
      <c r="H24" s="1">
        <v>0.55000000000000004</v>
      </c>
      <c r="I24" s="11">
        <v>108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87.41</v>
      </c>
      <c r="O24" s="11">
        <f t="shared" si="1"/>
        <v>47289</v>
      </c>
    </row>
    <row r="25" spans="1:15" s="23" customFormat="1" ht="18.5" customHeight="1" thickBot="1" x14ac:dyDescent="0.6">
      <c r="A25" s="26" t="s">
        <v>21</v>
      </c>
      <c r="B25" s="2">
        <v>164.49</v>
      </c>
      <c r="C25" s="12">
        <v>91404</v>
      </c>
      <c r="D25" s="2">
        <v>60.01</v>
      </c>
      <c r="E25" s="12">
        <v>29671</v>
      </c>
      <c r="F25" s="2">
        <v>1.76</v>
      </c>
      <c r="G25" s="12">
        <v>410</v>
      </c>
      <c r="H25" s="2">
        <v>0.17</v>
      </c>
      <c r="I25" s="12">
        <v>44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226.42999999999998</v>
      </c>
      <c r="O25" s="12">
        <f t="shared" si="1"/>
        <v>121529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13658.119999999997</v>
      </c>
      <c r="C26" s="13">
        <f t="shared" si="2"/>
        <v>6749090</v>
      </c>
      <c r="D26" s="3">
        <f t="shared" si="2"/>
        <v>2362.8699999999994</v>
      </c>
      <c r="E26" s="13">
        <f t="shared" si="2"/>
        <v>962416</v>
      </c>
      <c r="F26" s="3">
        <f t="shared" si="2"/>
        <v>85.789999999999992</v>
      </c>
      <c r="G26" s="13">
        <f t="shared" si="2"/>
        <v>21908</v>
      </c>
      <c r="H26" s="3">
        <f t="shared" si="2"/>
        <v>1272.07</v>
      </c>
      <c r="I26" s="13">
        <f t="shared" si="2"/>
        <v>215457</v>
      </c>
      <c r="J26" s="3">
        <f t="shared" si="2"/>
        <v>1.3</v>
      </c>
      <c r="K26" s="13">
        <f t="shared" si="2"/>
        <v>78</v>
      </c>
      <c r="L26" s="3">
        <f t="shared" si="2"/>
        <v>128.57</v>
      </c>
      <c r="M26" s="13">
        <f t="shared" si="2"/>
        <v>9744</v>
      </c>
      <c r="N26" s="3">
        <f t="shared" si="2"/>
        <v>17508.72</v>
      </c>
      <c r="O26" s="14">
        <f t="shared" si="2"/>
        <v>7958693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1.63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1.63</v>
      </c>
      <c r="M31" s="11">
        <f t="shared" ref="M31:M50" si="4">SUM(C31,E31,G31,I31,K31)</f>
        <v>0</v>
      </c>
      <c r="N31" s="1">
        <f t="shared" ref="N31:N50" si="5">SUM(L31,N6)</f>
        <v>177.92999999999998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5.93</v>
      </c>
      <c r="E32" s="11">
        <v>299</v>
      </c>
      <c r="F32" s="1">
        <v>3.31</v>
      </c>
      <c r="G32" s="11">
        <v>99</v>
      </c>
      <c r="H32" s="1">
        <v>0</v>
      </c>
      <c r="I32" s="11">
        <v>0</v>
      </c>
      <c r="J32" s="1">
        <v>4.0199999999999996</v>
      </c>
      <c r="K32" s="11">
        <v>100</v>
      </c>
      <c r="L32" s="1">
        <f t="shared" si="3"/>
        <v>13.26</v>
      </c>
      <c r="M32" s="11">
        <f t="shared" si="4"/>
        <v>498</v>
      </c>
      <c r="N32" s="1">
        <f t="shared" si="5"/>
        <v>326.61</v>
      </c>
      <c r="O32" s="11">
        <f t="shared" si="6"/>
        <v>1520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5.48</v>
      </c>
      <c r="E33" s="11">
        <v>554</v>
      </c>
      <c r="F33" s="1">
        <v>10.49</v>
      </c>
      <c r="G33" s="11">
        <v>425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15.97</v>
      </c>
      <c r="M33" s="11">
        <f t="shared" si="4"/>
        <v>979</v>
      </c>
      <c r="N33" s="1">
        <f t="shared" si="5"/>
        <v>269.02999999999997</v>
      </c>
      <c r="O33" s="11">
        <f t="shared" si="6"/>
        <v>12389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28.54</v>
      </c>
      <c r="E34" s="11">
        <v>3041</v>
      </c>
      <c r="F34" s="1">
        <v>29.83</v>
      </c>
      <c r="G34" s="11">
        <v>2419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58.37</v>
      </c>
      <c r="M34" s="11">
        <f t="shared" si="4"/>
        <v>5460</v>
      </c>
      <c r="N34" s="1">
        <f t="shared" si="5"/>
        <v>378.51</v>
      </c>
      <c r="O34" s="11">
        <f t="shared" si="6"/>
        <v>30979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28.09</v>
      </c>
      <c r="E35" s="11">
        <v>3754</v>
      </c>
      <c r="F35" s="1">
        <v>13.59</v>
      </c>
      <c r="G35" s="11">
        <v>1380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41.68</v>
      </c>
      <c r="M35" s="11">
        <f t="shared" si="4"/>
        <v>5134</v>
      </c>
      <c r="N35" s="1">
        <f t="shared" si="5"/>
        <v>210.85</v>
      </c>
      <c r="O35" s="11">
        <f t="shared" si="6"/>
        <v>26969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31.03</v>
      </c>
      <c r="E36" s="11">
        <v>3863</v>
      </c>
      <c r="F36" s="1">
        <v>9.94</v>
      </c>
      <c r="G36" s="11">
        <v>1141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40.97</v>
      </c>
      <c r="M36" s="11">
        <f t="shared" si="4"/>
        <v>5004</v>
      </c>
      <c r="N36" s="1">
        <f t="shared" si="5"/>
        <v>204.56999999999996</v>
      </c>
      <c r="O36" s="11">
        <f t="shared" si="6"/>
        <v>37674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45.28</v>
      </c>
      <c r="E37" s="11">
        <v>6101</v>
      </c>
      <c r="F37" s="1">
        <v>6.76</v>
      </c>
      <c r="G37" s="11">
        <v>796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52.04</v>
      </c>
      <c r="M37" s="11">
        <f t="shared" si="4"/>
        <v>6897</v>
      </c>
      <c r="N37" s="1">
        <f t="shared" si="5"/>
        <v>405.28000000000003</v>
      </c>
      <c r="O37" s="11">
        <f t="shared" si="6"/>
        <v>91401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79.239999999999995</v>
      </c>
      <c r="E38" s="11">
        <v>13486</v>
      </c>
      <c r="F38" s="1">
        <v>8.36</v>
      </c>
      <c r="G38" s="11">
        <v>1415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87.6</v>
      </c>
      <c r="M38" s="11">
        <f t="shared" si="4"/>
        <v>14901</v>
      </c>
      <c r="N38" s="1">
        <f t="shared" si="5"/>
        <v>384.36</v>
      </c>
      <c r="O38" s="11">
        <f t="shared" si="6"/>
        <v>92261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92.17</v>
      </c>
      <c r="E39" s="11">
        <v>14737</v>
      </c>
      <c r="F39" s="1">
        <v>12.48</v>
      </c>
      <c r="G39" s="11">
        <v>1831</v>
      </c>
      <c r="H39" s="1">
        <v>0</v>
      </c>
      <c r="I39" s="11">
        <v>0</v>
      </c>
      <c r="J39" s="1">
        <v>0.13</v>
      </c>
      <c r="K39" s="11">
        <v>19</v>
      </c>
      <c r="L39" s="1">
        <f t="shared" si="3"/>
        <v>104.78</v>
      </c>
      <c r="M39" s="11">
        <f t="shared" si="4"/>
        <v>16587</v>
      </c>
      <c r="N39" s="1">
        <f t="shared" si="5"/>
        <v>648.41000000000008</v>
      </c>
      <c r="O39" s="11">
        <f t="shared" si="6"/>
        <v>173637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391.13</v>
      </c>
      <c r="E40" s="11">
        <v>62705</v>
      </c>
      <c r="F40" s="1">
        <v>39.6</v>
      </c>
      <c r="G40" s="11">
        <v>5982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430.73</v>
      </c>
      <c r="M40" s="11">
        <f t="shared" si="4"/>
        <v>68687</v>
      </c>
      <c r="N40" s="1">
        <f t="shared" si="5"/>
        <v>1268.5999999999999</v>
      </c>
      <c r="O40" s="11">
        <f t="shared" si="6"/>
        <v>402176</v>
      </c>
    </row>
    <row r="41" spans="1:15" ht="18.5" customHeight="1" x14ac:dyDescent="0.2">
      <c r="A41" s="24">
        <v>11</v>
      </c>
      <c r="B41" s="1">
        <v>2.0099999999999998</v>
      </c>
      <c r="C41" s="11">
        <v>505</v>
      </c>
      <c r="D41" s="1">
        <v>688.15</v>
      </c>
      <c r="E41" s="11">
        <v>116408</v>
      </c>
      <c r="F41" s="1">
        <v>218.26</v>
      </c>
      <c r="G41" s="11">
        <v>35205</v>
      </c>
      <c r="H41" s="1">
        <v>0</v>
      </c>
      <c r="I41" s="11">
        <v>0</v>
      </c>
      <c r="J41" s="1">
        <v>0.05</v>
      </c>
      <c r="K41" s="11">
        <v>8</v>
      </c>
      <c r="L41" s="1">
        <f t="shared" si="3"/>
        <v>908.46999999999991</v>
      </c>
      <c r="M41" s="11">
        <f t="shared" si="4"/>
        <v>152126</v>
      </c>
      <c r="N41" s="1">
        <f t="shared" si="5"/>
        <v>2579.54</v>
      </c>
      <c r="O41" s="11">
        <f t="shared" si="6"/>
        <v>881613</v>
      </c>
    </row>
    <row r="42" spans="1:15" ht="18.5" customHeight="1" x14ac:dyDescent="0.2">
      <c r="A42" s="24">
        <v>12</v>
      </c>
      <c r="B42" s="1">
        <v>11.75</v>
      </c>
      <c r="C42" s="11">
        <v>3083</v>
      </c>
      <c r="D42" s="1">
        <v>488.97</v>
      </c>
      <c r="E42" s="11">
        <v>80306</v>
      </c>
      <c r="F42" s="1">
        <v>569.07000000000005</v>
      </c>
      <c r="G42" s="11">
        <v>97134</v>
      </c>
      <c r="H42" s="1">
        <v>0</v>
      </c>
      <c r="I42" s="11">
        <v>0</v>
      </c>
      <c r="J42" s="1">
        <v>0.73</v>
      </c>
      <c r="K42" s="11">
        <v>122</v>
      </c>
      <c r="L42" s="1">
        <f t="shared" si="3"/>
        <v>1070.52</v>
      </c>
      <c r="M42" s="11">
        <f t="shared" si="4"/>
        <v>180645</v>
      </c>
      <c r="N42" s="1">
        <f t="shared" si="5"/>
        <v>3804.7599999999998</v>
      </c>
      <c r="O42" s="11">
        <f t="shared" si="6"/>
        <v>1534135</v>
      </c>
    </row>
    <row r="43" spans="1:15" ht="18.5" customHeight="1" x14ac:dyDescent="0.2">
      <c r="A43" s="24">
        <v>13</v>
      </c>
      <c r="B43" s="1">
        <v>32.43</v>
      </c>
      <c r="C43" s="11">
        <v>8834</v>
      </c>
      <c r="D43" s="1">
        <v>183.64</v>
      </c>
      <c r="E43" s="11">
        <v>31487</v>
      </c>
      <c r="F43" s="1">
        <v>864.93</v>
      </c>
      <c r="G43" s="11">
        <v>150261</v>
      </c>
      <c r="H43" s="1">
        <v>0</v>
      </c>
      <c r="I43" s="11">
        <v>0</v>
      </c>
      <c r="J43" s="1">
        <v>2.0299999999999998</v>
      </c>
      <c r="K43" s="11">
        <v>328</v>
      </c>
      <c r="L43" s="1">
        <f t="shared" si="3"/>
        <v>1083.03</v>
      </c>
      <c r="M43" s="11">
        <f t="shared" si="4"/>
        <v>190910</v>
      </c>
      <c r="N43" s="1">
        <f t="shared" si="5"/>
        <v>4230.03</v>
      </c>
      <c r="O43" s="11">
        <f t="shared" si="6"/>
        <v>1808996</v>
      </c>
    </row>
    <row r="44" spans="1:15" ht="18.5" customHeight="1" x14ac:dyDescent="0.2">
      <c r="A44" s="24">
        <v>14</v>
      </c>
      <c r="B44" s="1">
        <v>31.88</v>
      </c>
      <c r="C44" s="11">
        <v>8680</v>
      </c>
      <c r="D44" s="1">
        <v>49.49</v>
      </c>
      <c r="E44" s="11">
        <v>8453</v>
      </c>
      <c r="F44" s="1">
        <v>1243.5999999999999</v>
      </c>
      <c r="G44" s="11">
        <v>217251</v>
      </c>
      <c r="H44" s="1">
        <v>0</v>
      </c>
      <c r="I44" s="11">
        <v>0</v>
      </c>
      <c r="J44" s="1">
        <v>1.58</v>
      </c>
      <c r="K44" s="11">
        <v>266</v>
      </c>
      <c r="L44" s="1">
        <f t="shared" si="3"/>
        <v>1326.5499999999997</v>
      </c>
      <c r="M44" s="11">
        <f t="shared" si="4"/>
        <v>234650</v>
      </c>
      <c r="N44" s="1">
        <f t="shared" si="5"/>
        <v>4741.66</v>
      </c>
      <c r="O44" s="11">
        <f t="shared" si="6"/>
        <v>2056107</v>
      </c>
    </row>
    <row r="45" spans="1:15" ht="18.5" customHeight="1" x14ac:dyDescent="0.2">
      <c r="A45" s="24">
        <v>15</v>
      </c>
      <c r="B45" s="1">
        <v>20.03</v>
      </c>
      <c r="C45" s="11">
        <v>5649</v>
      </c>
      <c r="D45" s="1">
        <v>20.86</v>
      </c>
      <c r="E45" s="11">
        <v>3279</v>
      </c>
      <c r="F45" s="1">
        <v>1050.46</v>
      </c>
      <c r="G45" s="11">
        <v>181774</v>
      </c>
      <c r="H45" s="1">
        <v>0</v>
      </c>
      <c r="I45" s="11">
        <v>0</v>
      </c>
      <c r="J45" s="1">
        <v>0.38</v>
      </c>
      <c r="K45" s="11">
        <v>61</v>
      </c>
      <c r="L45" s="1">
        <f t="shared" si="3"/>
        <v>1091.7300000000002</v>
      </c>
      <c r="M45" s="11">
        <f t="shared" si="4"/>
        <v>190763</v>
      </c>
      <c r="N45" s="1">
        <f t="shared" si="5"/>
        <v>2864.57</v>
      </c>
      <c r="O45" s="11">
        <f t="shared" si="6"/>
        <v>1152182</v>
      </c>
    </row>
    <row r="46" spans="1:15" ht="18.5" customHeight="1" x14ac:dyDescent="0.2">
      <c r="A46" s="24">
        <v>16</v>
      </c>
      <c r="B46" s="1">
        <v>6.83</v>
      </c>
      <c r="C46" s="11">
        <v>1908</v>
      </c>
      <c r="D46" s="1">
        <v>3.08</v>
      </c>
      <c r="E46" s="11">
        <v>490</v>
      </c>
      <c r="F46" s="1">
        <v>805.93</v>
      </c>
      <c r="G46" s="11">
        <v>131977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815.83999999999992</v>
      </c>
      <c r="M46" s="11">
        <f t="shared" si="4"/>
        <v>134375</v>
      </c>
      <c r="N46" s="1">
        <f t="shared" si="5"/>
        <v>1388.11</v>
      </c>
      <c r="O46" s="11">
        <f t="shared" si="6"/>
        <v>447875</v>
      </c>
    </row>
    <row r="47" spans="1:15" ht="18.5" customHeight="1" x14ac:dyDescent="0.2">
      <c r="A47" s="24">
        <v>17</v>
      </c>
      <c r="B47" s="1">
        <v>0.52</v>
      </c>
      <c r="C47" s="11">
        <v>136</v>
      </c>
      <c r="D47" s="1">
        <v>0</v>
      </c>
      <c r="E47" s="11">
        <v>0</v>
      </c>
      <c r="F47" s="1">
        <v>317.69</v>
      </c>
      <c r="G47" s="11">
        <v>53741</v>
      </c>
      <c r="H47" s="1">
        <v>0</v>
      </c>
      <c r="I47" s="11">
        <v>0</v>
      </c>
      <c r="J47" s="1">
        <v>0.38</v>
      </c>
      <c r="K47" s="11">
        <v>62</v>
      </c>
      <c r="L47" s="1">
        <f t="shared" si="3"/>
        <v>318.58999999999997</v>
      </c>
      <c r="M47" s="11">
        <f t="shared" si="4"/>
        <v>53939</v>
      </c>
      <c r="N47" s="1">
        <f t="shared" si="5"/>
        <v>584.33999999999992</v>
      </c>
      <c r="O47" s="11">
        <f t="shared" si="6"/>
        <v>199540</v>
      </c>
    </row>
    <row r="48" spans="1:15" ht="18.5" customHeight="1" x14ac:dyDescent="0.2">
      <c r="A48" s="24">
        <v>18</v>
      </c>
      <c r="B48" s="1">
        <v>0.36</v>
      </c>
      <c r="C48" s="11">
        <v>118</v>
      </c>
      <c r="D48" s="1">
        <v>0</v>
      </c>
      <c r="E48" s="11">
        <v>0</v>
      </c>
      <c r="F48" s="1">
        <v>264.72000000000003</v>
      </c>
      <c r="G48" s="11">
        <v>44685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265.08000000000004</v>
      </c>
      <c r="M48" s="11">
        <f t="shared" si="4"/>
        <v>44803</v>
      </c>
      <c r="N48" s="1">
        <f t="shared" si="5"/>
        <v>454.56000000000006</v>
      </c>
      <c r="O48" s="11">
        <f t="shared" si="6"/>
        <v>146779</v>
      </c>
    </row>
    <row r="49" spans="1:15" ht="18.5" customHeight="1" x14ac:dyDescent="0.2">
      <c r="A49" s="24">
        <v>19</v>
      </c>
      <c r="B49" s="1">
        <v>0.16</v>
      </c>
      <c r="C49" s="11">
        <v>35</v>
      </c>
      <c r="D49" s="1">
        <v>0</v>
      </c>
      <c r="E49" s="11">
        <v>0</v>
      </c>
      <c r="F49" s="1">
        <v>127.55</v>
      </c>
      <c r="G49" s="11">
        <v>21615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127.71</v>
      </c>
      <c r="M49" s="11">
        <f t="shared" si="4"/>
        <v>21650</v>
      </c>
      <c r="N49" s="1">
        <f t="shared" si="5"/>
        <v>215.12</v>
      </c>
      <c r="O49" s="11">
        <f t="shared" si="6"/>
        <v>68939</v>
      </c>
    </row>
    <row r="50" spans="1:15" ht="18.5" customHeight="1" thickBot="1" x14ac:dyDescent="0.25">
      <c r="A50" s="26" t="s">
        <v>21</v>
      </c>
      <c r="B50" s="2">
        <v>1.94</v>
      </c>
      <c r="C50" s="12">
        <v>524</v>
      </c>
      <c r="D50" s="2">
        <v>0</v>
      </c>
      <c r="E50" s="12">
        <v>0</v>
      </c>
      <c r="F50" s="2">
        <v>94.43</v>
      </c>
      <c r="G50" s="12">
        <v>16503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96.37</v>
      </c>
      <c r="M50" s="12">
        <f t="shared" si="4"/>
        <v>17027</v>
      </c>
      <c r="N50" s="2">
        <f t="shared" si="5"/>
        <v>322.79999999999995</v>
      </c>
      <c r="O50" s="12">
        <f t="shared" si="6"/>
        <v>138556</v>
      </c>
    </row>
    <row r="51" spans="1:15" ht="18.5" customHeight="1" thickTop="1" x14ac:dyDescent="0.2">
      <c r="A51" s="27" t="s">
        <v>17</v>
      </c>
      <c r="B51" s="3">
        <f t="shared" ref="B51:O51" si="7">SUM(B31:B50)</f>
        <v>107.90999999999998</v>
      </c>
      <c r="C51" s="13">
        <f t="shared" si="7"/>
        <v>29472</v>
      </c>
      <c r="D51" s="3">
        <f t="shared" si="7"/>
        <v>2142.71</v>
      </c>
      <c r="E51" s="13">
        <f t="shared" si="7"/>
        <v>348963</v>
      </c>
      <c r="F51" s="3">
        <f t="shared" si="7"/>
        <v>5691</v>
      </c>
      <c r="G51" s="13">
        <f t="shared" si="7"/>
        <v>965634</v>
      </c>
      <c r="H51" s="3">
        <f t="shared" si="7"/>
        <v>0</v>
      </c>
      <c r="I51" s="13">
        <f t="shared" si="7"/>
        <v>0</v>
      </c>
      <c r="J51" s="3">
        <f t="shared" si="7"/>
        <v>9.3000000000000007</v>
      </c>
      <c r="K51" s="13">
        <f t="shared" si="7"/>
        <v>966</v>
      </c>
      <c r="L51" s="3">
        <f t="shared" si="7"/>
        <v>7950.920000000001</v>
      </c>
      <c r="M51" s="14">
        <f t="shared" si="7"/>
        <v>1345035</v>
      </c>
      <c r="N51" s="3">
        <f t="shared" si="7"/>
        <v>25459.64</v>
      </c>
      <c r="O51" s="13">
        <f t="shared" si="7"/>
        <v>9303728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184.55</v>
      </c>
      <c r="C55" s="16"/>
      <c r="D55" s="3">
        <v>1467.39</v>
      </c>
      <c r="E55" s="16"/>
      <c r="F55" s="3">
        <v>64.260000000000005</v>
      </c>
      <c r="G55" s="16"/>
      <c r="H55" s="3">
        <v>1350.5</v>
      </c>
      <c r="I55" s="13">
        <v>1395594</v>
      </c>
      <c r="J55" s="3">
        <v>0.26</v>
      </c>
      <c r="K55" s="16"/>
      <c r="L55" s="3">
        <f>B55+D55+F55+H55+J55</f>
        <v>3066.96</v>
      </c>
      <c r="M55" s="16"/>
      <c r="N55" s="3">
        <f>L55+N51</f>
        <v>28526.6</v>
      </c>
      <c r="O55" s="17">
        <f>O51</f>
        <v>9303728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8515-9E64-4D0F-8841-19C043A9E5B2}">
  <sheetPr codeName="Sheet18">
    <tabColor rgb="FF0070C0"/>
    <pageSetUpPr fitToPage="1"/>
  </sheetPr>
  <dimension ref="A1:P55"/>
  <sheetViews>
    <sheetView showZeros="0" zoomScaleNormal="100" workbookViewId="0">
      <pane xSplit="1" topLeftCell="B1" activePane="topRight" state="frozen"/>
      <selection activeCell="H23" sqref="H22:H23"/>
      <selection pane="topRight" activeCell="G14" sqref="G1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30</v>
      </c>
      <c r="B2" s="39"/>
      <c r="C2" s="21" t="s">
        <v>3</v>
      </c>
      <c r="D2" s="8" t="s">
        <v>3</v>
      </c>
      <c r="E2" s="19"/>
      <c r="F2" s="9"/>
      <c r="L2" s="40" t="s">
        <v>89</v>
      </c>
      <c r="M2" s="40"/>
      <c r="N2" s="40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1189.22</v>
      </c>
      <c r="C6" s="11">
        <v>0</v>
      </c>
      <c r="D6" s="1">
        <v>66.98</v>
      </c>
      <c r="E6" s="11">
        <v>0</v>
      </c>
      <c r="F6" s="1">
        <v>5.74</v>
      </c>
      <c r="G6" s="11">
        <v>0</v>
      </c>
      <c r="H6" s="1">
        <v>10.010000000000002</v>
      </c>
      <c r="I6" s="11">
        <v>0</v>
      </c>
      <c r="J6" s="1">
        <v>0</v>
      </c>
      <c r="K6" s="11">
        <v>0</v>
      </c>
      <c r="L6" s="1">
        <v>43.02</v>
      </c>
      <c r="M6" s="11">
        <v>0</v>
      </c>
      <c r="N6" s="1">
        <f t="shared" ref="N6:N25" si="0">SUM(B6,D6,F6,H6,J6,L6)</f>
        <v>1314.97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3093.15</v>
      </c>
      <c r="C7" s="11">
        <v>0</v>
      </c>
      <c r="D7" s="1">
        <v>301.03000000000003</v>
      </c>
      <c r="E7" s="11">
        <v>0</v>
      </c>
      <c r="F7" s="1">
        <v>0.22</v>
      </c>
      <c r="G7" s="11">
        <v>0</v>
      </c>
      <c r="H7" s="1">
        <v>30.32</v>
      </c>
      <c r="I7" s="11">
        <v>1371</v>
      </c>
      <c r="J7" s="1">
        <v>3.15</v>
      </c>
      <c r="K7" s="11">
        <v>0</v>
      </c>
      <c r="L7" s="1">
        <v>135.88000000000002</v>
      </c>
      <c r="M7" s="11">
        <v>3048</v>
      </c>
      <c r="N7" s="1">
        <f t="shared" si="0"/>
        <v>3563.7500000000005</v>
      </c>
      <c r="O7" s="11">
        <f t="shared" si="1"/>
        <v>4419</v>
      </c>
    </row>
    <row r="8" spans="1:16" s="23" customFormat="1" ht="18.5" customHeight="1" x14ac:dyDescent="0.55000000000000004">
      <c r="A8" s="24">
        <v>3</v>
      </c>
      <c r="B8" s="1">
        <v>2062.96</v>
      </c>
      <c r="C8" s="11">
        <v>83599</v>
      </c>
      <c r="D8" s="1">
        <v>339.21000000000004</v>
      </c>
      <c r="E8" s="11">
        <v>14015</v>
      </c>
      <c r="F8" s="1">
        <v>0</v>
      </c>
      <c r="G8" s="11">
        <v>0</v>
      </c>
      <c r="H8" s="1">
        <v>41.55</v>
      </c>
      <c r="I8" s="11">
        <v>4003</v>
      </c>
      <c r="J8" s="1">
        <v>1.03</v>
      </c>
      <c r="K8" s="11">
        <v>42</v>
      </c>
      <c r="L8" s="1">
        <v>176.12</v>
      </c>
      <c r="M8" s="11">
        <v>10059</v>
      </c>
      <c r="N8" s="1">
        <f t="shared" si="0"/>
        <v>2620.8700000000003</v>
      </c>
      <c r="O8" s="11">
        <f t="shared" si="1"/>
        <v>111718</v>
      </c>
    </row>
    <row r="9" spans="1:16" s="23" customFormat="1" ht="18.5" customHeight="1" x14ac:dyDescent="0.55000000000000004">
      <c r="A9" s="24">
        <v>4</v>
      </c>
      <c r="B9" s="1">
        <v>1433.63</v>
      </c>
      <c r="C9" s="11">
        <v>122367</v>
      </c>
      <c r="D9" s="1">
        <v>726.34</v>
      </c>
      <c r="E9" s="11">
        <v>58165</v>
      </c>
      <c r="F9" s="1">
        <v>2.2400000000000002</v>
      </c>
      <c r="G9" s="11">
        <v>205</v>
      </c>
      <c r="H9" s="1">
        <v>57.41</v>
      </c>
      <c r="I9" s="11">
        <v>7174</v>
      </c>
      <c r="J9" s="1">
        <v>5.2</v>
      </c>
      <c r="K9" s="11">
        <v>449</v>
      </c>
      <c r="L9" s="1">
        <v>156.87</v>
      </c>
      <c r="M9" s="11">
        <v>14624</v>
      </c>
      <c r="N9" s="1">
        <f t="shared" si="0"/>
        <v>2381.6899999999996</v>
      </c>
      <c r="O9" s="11">
        <f t="shared" si="1"/>
        <v>202984</v>
      </c>
    </row>
    <row r="10" spans="1:16" s="23" customFormat="1" ht="18.5" customHeight="1" x14ac:dyDescent="0.55000000000000004">
      <c r="A10" s="24">
        <v>5</v>
      </c>
      <c r="B10" s="1">
        <v>816.20999999999992</v>
      </c>
      <c r="C10" s="11">
        <v>114651</v>
      </c>
      <c r="D10" s="1">
        <v>1434.34</v>
      </c>
      <c r="E10" s="11">
        <v>185978</v>
      </c>
      <c r="F10" s="1">
        <v>14.37</v>
      </c>
      <c r="G10" s="11">
        <v>1946</v>
      </c>
      <c r="H10" s="1">
        <v>109.35000000000001</v>
      </c>
      <c r="I10" s="11">
        <v>15955</v>
      </c>
      <c r="J10" s="1">
        <v>6.01</v>
      </c>
      <c r="K10" s="11">
        <v>785</v>
      </c>
      <c r="L10" s="1">
        <v>201.01999999999998</v>
      </c>
      <c r="M10" s="11">
        <v>23400</v>
      </c>
      <c r="N10" s="1">
        <f t="shared" si="0"/>
        <v>2581.2999999999997</v>
      </c>
      <c r="O10" s="11">
        <f t="shared" si="1"/>
        <v>342715</v>
      </c>
    </row>
    <row r="11" spans="1:16" s="23" customFormat="1" ht="18.5" customHeight="1" x14ac:dyDescent="0.55000000000000004">
      <c r="A11" s="24">
        <v>6</v>
      </c>
      <c r="B11" s="1">
        <v>681.03</v>
      </c>
      <c r="C11" s="11">
        <v>142982</v>
      </c>
      <c r="D11" s="1">
        <v>1134.96</v>
      </c>
      <c r="E11" s="11">
        <v>213706</v>
      </c>
      <c r="F11" s="1">
        <v>4.57</v>
      </c>
      <c r="G11" s="11">
        <v>729</v>
      </c>
      <c r="H11" s="1">
        <v>89.59</v>
      </c>
      <c r="I11" s="11">
        <v>12799</v>
      </c>
      <c r="J11" s="1">
        <v>6.51</v>
      </c>
      <c r="K11" s="11">
        <v>1113</v>
      </c>
      <c r="L11" s="1">
        <v>175.8</v>
      </c>
      <c r="M11" s="11">
        <v>23436</v>
      </c>
      <c r="N11" s="1">
        <f t="shared" si="0"/>
        <v>2092.46</v>
      </c>
      <c r="O11" s="11">
        <f t="shared" si="1"/>
        <v>394765</v>
      </c>
    </row>
    <row r="12" spans="1:16" s="23" customFormat="1" ht="18.5" customHeight="1" x14ac:dyDescent="0.55000000000000004">
      <c r="A12" s="24">
        <v>7</v>
      </c>
      <c r="B12" s="1">
        <v>620.80000000000007</v>
      </c>
      <c r="C12" s="11">
        <v>176586</v>
      </c>
      <c r="D12" s="1">
        <v>1472.92</v>
      </c>
      <c r="E12" s="11">
        <v>388417</v>
      </c>
      <c r="F12" s="1">
        <v>0.38</v>
      </c>
      <c r="G12" s="11">
        <v>69</v>
      </c>
      <c r="H12" s="1">
        <v>96.88000000000001</v>
      </c>
      <c r="I12" s="11">
        <v>18470</v>
      </c>
      <c r="J12" s="1">
        <v>10.5</v>
      </c>
      <c r="K12" s="11">
        <v>1931</v>
      </c>
      <c r="L12" s="1">
        <v>121.27000000000001</v>
      </c>
      <c r="M12" s="11">
        <v>19027</v>
      </c>
      <c r="N12" s="1">
        <f t="shared" si="0"/>
        <v>2322.7500000000005</v>
      </c>
      <c r="O12" s="11">
        <f t="shared" si="1"/>
        <v>604500</v>
      </c>
    </row>
    <row r="13" spans="1:16" s="23" customFormat="1" ht="18.5" customHeight="1" x14ac:dyDescent="0.55000000000000004">
      <c r="A13" s="24">
        <v>8</v>
      </c>
      <c r="B13" s="1">
        <v>783.69999999999993</v>
      </c>
      <c r="C13" s="11">
        <v>285952</v>
      </c>
      <c r="D13" s="1">
        <v>2114.08</v>
      </c>
      <c r="E13" s="11">
        <v>667580</v>
      </c>
      <c r="F13" s="1">
        <v>1.72</v>
      </c>
      <c r="G13" s="11">
        <v>307</v>
      </c>
      <c r="H13" s="1">
        <v>318.29000000000002</v>
      </c>
      <c r="I13" s="11">
        <v>66157</v>
      </c>
      <c r="J13" s="1">
        <v>4.1399999999999997</v>
      </c>
      <c r="K13" s="11">
        <v>848</v>
      </c>
      <c r="L13" s="1">
        <v>58.480000000000004</v>
      </c>
      <c r="M13" s="11">
        <v>9914</v>
      </c>
      <c r="N13" s="1">
        <f t="shared" si="0"/>
        <v>3280.4099999999994</v>
      </c>
      <c r="O13" s="11">
        <f t="shared" si="1"/>
        <v>1030758</v>
      </c>
    </row>
    <row r="14" spans="1:16" s="23" customFormat="1" ht="18.5" customHeight="1" x14ac:dyDescent="0.55000000000000004">
      <c r="A14" s="24">
        <v>9</v>
      </c>
      <c r="B14" s="1">
        <v>1922.97</v>
      </c>
      <c r="C14" s="11">
        <v>800977</v>
      </c>
      <c r="D14" s="1">
        <v>2444.75</v>
      </c>
      <c r="E14" s="11">
        <v>915940</v>
      </c>
      <c r="F14" s="1">
        <v>0.74</v>
      </c>
      <c r="G14" s="11">
        <v>167</v>
      </c>
      <c r="H14" s="1">
        <v>540.56000000000006</v>
      </c>
      <c r="I14" s="11">
        <v>116903</v>
      </c>
      <c r="J14" s="1">
        <v>0</v>
      </c>
      <c r="K14" s="11">
        <v>0</v>
      </c>
      <c r="L14" s="1">
        <v>16.39</v>
      </c>
      <c r="M14" s="11">
        <v>3154</v>
      </c>
      <c r="N14" s="1">
        <f t="shared" si="0"/>
        <v>4925.4100000000008</v>
      </c>
      <c r="O14" s="11">
        <f t="shared" si="1"/>
        <v>1837141</v>
      </c>
    </row>
    <row r="15" spans="1:16" s="23" customFormat="1" ht="18.5" customHeight="1" x14ac:dyDescent="0.55000000000000004">
      <c r="A15" s="24">
        <v>10</v>
      </c>
      <c r="B15" s="1">
        <v>4574.0999999999995</v>
      </c>
      <c r="C15" s="11">
        <v>2106946</v>
      </c>
      <c r="D15" s="1">
        <v>5683.2</v>
      </c>
      <c r="E15" s="11">
        <v>2278687</v>
      </c>
      <c r="F15" s="1">
        <v>3.66</v>
      </c>
      <c r="G15" s="11">
        <v>859</v>
      </c>
      <c r="H15" s="1">
        <v>428.82</v>
      </c>
      <c r="I15" s="11">
        <v>96617</v>
      </c>
      <c r="J15" s="1">
        <v>0</v>
      </c>
      <c r="K15" s="11">
        <v>0</v>
      </c>
      <c r="L15" s="1">
        <v>20.37</v>
      </c>
      <c r="M15" s="11">
        <v>2582</v>
      </c>
      <c r="N15" s="1">
        <f t="shared" si="0"/>
        <v>10710.15</v>
      </c>
      <c r="O15" s="11">
        <f t="shared" si="1"/>
        <v>4485691</v>
      </c>
    </row>
    <row r="16" spans="1:16" s="23" customFormat="1" ht="18.5" customHeight="1" x14ac:dyDescent="0.55000000000000004">
      <c r="A16" s="24">
        <v>11</v>
      </c>
      <c r="B16" s="1">
        <v>5565.42</v>
      </c>
      <c r="C16" s="11">
        <v>2755924</v>
      </c>
      <c r="D16" s="1">
        <v>9759.7000000000007</v>
      </c>
      <c r="E16" s="11">
        <v>4279199</v>
      </c>
      <c r="F16" s="1">
        <v>17.079999999999998</v>
      </c>
      <c r="G16" s="11">
        <v>4329</v>
      </c>
      <c r="H16" s="1">
        <v>287</v>
      </c>
      <c r="I16" s="11">
        <v>67499</v>
      </c>
      <c r="J16" s="1">
        <v>0</v>
      </c>
      <c r="K16" s="11">
        <v>0</v>
      </c>
      <c r="L16" s="1">
        <v>4.59</v>
      </c>
      <c r="M16" s="11">
        <v>833</v>
      </c>
      <c r="N16" s="1">
        <f t="shared" si="0"/>
        <v>15633.79</v>
      </c>
      <c r="O16" s="11">
        <f t="shared" si="1"/>
        <v>7107784</v>
      </c>
    </row>
    <row r="17" spans="1:15" s="23" customFormat="1" ht="18.5" customHeight="1" x14ac:dyDescent="0.55000000000000004">
      <c r="A17" s="24">
        <v>12</v>
      </c>
      <c r="B17" s="1">
        <v>8923.9600000000009</v>
      </c>
      <c r="C17" s="11">
        <v>4641983</v>
      </c>
      <c r="D17" s="1">
        <v>10238.200000000001</v>
      </c>
      <c r="E17" s="11">
        <v>4860805</v>
      </c>
      <c r="F17" s="1">
        <v>192.57</v>
      </c>
      <c r="G17" s="11">
        <v>50773</v>
      </c>
      <c r="H17" s="1">
        <v>154.59</v>
      </c>
      <c r="I17" s="11">
        <v>36836</v>
      </c>
      <c r="J17" s="1">
        <v>0</v>
      </c>
      <c r="K17" s="11">
        <v>0</v>
      </c>
      <c r="L17" s="1">
        <v>27.32</v>
      </c>
      <c r="M17" s="11">
        <v>4733</v>
      </c>
      <c r="N17" s="1">
        <f t="shared" si="0"/>
        <v>19536.640000000003</v>
      </c>
      <c r="O17" s="11">
        <f t="shared" si="1"/>
        <v>9595130</v>
      </c>
    </row>
    <row r="18" spans="1:15" s="23" customFormat="1" ht="18.5" customHeight="1" x14ac:dyDescent="0.55000000000000004">
      <c r="A18" s="24">
        <v>13</v>
      </c>
      <c r="B18" s="1">
        <v>9664.67</v>
      </c>
      <c r="C18" s="11">
        <v>5287228</v>
      </c>
      <c r="D18" s="1">
        <v>6534.86</v>
      </c>
      <c r="E18" s="11">
        <v>3354042</v>
      </c>
      <c r="F18" s="1">
        <v>1188.94</v>
      </c>
      <c r="G18" s="11">
        <v>328433</v>
      </c>
      <c r="H18" s="1">
        <v>127.37</v>
      </c>
      <c r="I18" s="11">
        <v>30372</v>
      </c>
      <c r="J18" s="1">
        <v>3.7</v>
      </c>
      <c r="K18" s="11">
        <v>1018</v>
      </c>
      <c r="L18" s="1">
        <v>0.75</v>
      </c>
      <c r="M18" s="11">
        <v>159</v>
      </c>
      <c r="N18" s="1">
        <f t="shared" si="0"/>
        <v>17520.289999999997</v>
      </c>
      <c r="O18" s="11">
        <f t="shared" si="1"/>
        <v>9001252</v>
      </c>
    </row>
    <row r="19" spans="1:15" s="23" customFormat="1" ht="18.5" customHeight="1" x14ac:dyDescent="0.55000000000000004">
      <c r="A19" s="24">
        <v>14</v>
      </c>
      <c r="B19" s="1">
        <v>9756.59</v>
      </c>
      <c r="C19" s="11">
        <v>5484886</v>
      </c>
      <c r="D19" s="1">
        <v>4790.1400000000003</v>
      </c>
      <c r="E19" s="11">
        <v>2568764</v>
      </c>
      <c r="F19" s="1">
        <v>1005.28</v>
      </c>
      <c r="G19" s="11">
        <v>286296</v>
      </c>
      <c r="H19" s="1">
        <v>85.31</v>
      </c>
      <c r="I19" s="11">
        <v>20581</v>
      </c>
      <c r="J19" s="1">
        <v>0.71</v>
      </c>
      <c r="K19" s="11">
        <v>200</v>
      </c>
      <c r="L19" s="1">
        <v>3.36</v>
      </c>
      <c r="M19" s="11">
        <v>714</v>
      </c>
      <c r="N19" s="1">
        <f t="shared" si="0"/>
        <v>15641.39</v>
      </c>
      <c r="O19" s="11">
        <f t="shared" si="1"/>
        <v>8361441</v>
      </c>
    </row>
    <row r="20" spans="1:15" s="23" customFormat="1" ht="18.5" customHeight="1" x14ac:dyDescent="0.55000000000000004">
      <c r="A20" s="24">
        <v>15</v>
      </c>
      <c r="B20" s="1">
        <v>5222.8200000000006</v>
      </c>
      <c r="C20" s="11">
        <v>3042589</v>
      </c>
      <c r="D20" s="1">
        <v>1858.78</v>
      </c>
      <c r="E20" s="11">
        <v>1012910</v>
      </c>
      <c r="F20" s="1">
        <v>370.21</v>
      </c>
      <c r="G20" s="11">
        <v>108186</v>
      </c>
      <c r="H20" s="1">
        <v>38.85</v>
      </c>
      <c r="I20" s="11">
        <v>9707</v>
      </c>
      <c r="J20" s="1">
        <v>0</v>
      </c>
      <c r="K20" s="11">
        <v>0</v>
      </c>
      <c r="L20" s="1">
        <v>2.34</v>
      </c>
      <c r="M20" s="11">
        <v>414</v>
      </c>
      <c r="N20" s="1">
        <f t="shared" si="0"/>
        <v>7493.0000000000009</v>
      </c>
      <c r="O20" s="11">
        <f t="shared" si="1"/>
        <v>4173806</v>
      </c>
    </row>
    <row r="21" spans="1:15" s="23" customFormat="1" ht="18.5" customHeight="1" x14ac:dyDescent="0.55000000000000004">
      <c r="A21" s="24">
        <v>16</v>
      </c>
      <c r="B21" s="1">
        <v>2250.2399999999998</v>
      </c>
      <c r="C21" s="11">
        <v>1337261</v>
      </c>
      <c r="D21" s="1">
        <v>664.21</v>
      </c>
      <c r="E21" s="11">
        <v>358634</v>
      </c>
      <c r="F21" s="1">
        <v>76.459999999999994</v>
      </c>
      <c r="G21" s="11">
        <v>22675</v>
      </c>
      <c r="H21" s="1">
        <v>24.8</v>
      </c>
      <c r="I21" s="11">
        <v>6311</v>
      </c>
      <c r="J21" s="1">
        <v>0</v>
      </c>
      <c r="K21" s="11">
        <v>0</v>
      </c>
      <c r="L21" s="1">
        <v>2.75</v>
      </c>
      <c r="M21" s="11">
        <v>495</v>
      </c>
      <c r="N21" s="1">
        <f t="shared" si="0"/>
        <v>3018.46</v>
      </c>
      <c r="O21" s="11">
        <f t="shared" si="1"/>
        <v>1725376</v>
      </c>
    </row>
    <row r="22" spans="1:15" s="23" customFormat="1" ht="18.5" customHeight="1" x14ac:dyDescent="0.55000000000000004">
      <c r="A22" s="24">
        <v>17</v>
      </c>
      <c r="B22" s="1">
        <v>1009.5699999999999</v>
      </c>
      <c r="C22" s="11">
        <v>615093</v>
      </c>
      <c r="D22" s="1">
        <v>431.64</v>
      </c>
      <c r="E22" s="11">
        <v>227556</v>
      </c>
      <c r="F22" s="1">
        <v>25.21</v>
      </c>
      <c r="G22" s="11">
        <v>7172</v>
      </c>
      <c r="H22" s="1">
        <v>7.81</v>
      </c>
      <c r="I22" s="11">
        <v>1987</v>
      </c>
      <c r="J22" s="1">
        <v>0</v>
      </c>
      <c r="K22" s="11">
        <v>0</v>
      </c>
      <c r="L22" s="1">
        <v>0.62</v>
      </c>
      <c r="M22" s="11">
        <v>114</v>
      </c>
      <c r="N22" s="1">
        <f t="shared" si="0"/>
        <v>1474.85</v>
      </c>
      <c r="O22" s="11">
        <f t="shared" si="1"/>
        <v>851922</v>
      </c>
    </row>
    <row r="23" spans="1:15" s="23" customFormat="1" ht="18.5" customHeight="1" x14ac:dyDescent="0.55000000000000004">
      <c r="A23" s="24">
        <v>18</v>
      </c>
      <c r="B23" s="1">
        <v>534.58000000000004</v>
      </c>
      <c r="C23" s="11">
        <v>332441</v>
      </c>
      <c r="D23" s="1">
        <v>296.5</v>
      </c>
      <c r="E23" s="11">
        <v>157817</v>
      </c>
      <c r="F23" s="1">
        <v>14.6</v>
      </c>
      <c r="G23" s="11">
        <v>4485</v>
      </c>
      <c r="H23" s="1">
        <v>12.32</v>
      </c>
      <c r="I23" s="11">
        <v>3200</v>
      </c>
      <c r="J23" s="1">
        <v>0.4</v>
      </c>
      <c r="K23" s="11">
        <v>116</v>
      </c>
      <c r="L23" s="1">
        <v>20.32</v>
      </c>
      <c r="M23" s="11">
        <v>4937</v>
      </c>
      <c r="N23" s="1">
        <f t="shared" si="0"/>
        <v>878.72000000000014</v>
      </c>
      <c r="O23" s="11">
        <f t="shared" si="1"/>
        <v>502996</v>
      </c>
    </row>
    <row r="24" spans="1:15" s="23" customFormat="1" ht="18.5" customHeight="1" x14ac:dyDescent="0.55000000000000004">
      <c r="A24" s="24">
        <v>19</v>
      </c>
      <c r="B24" s="1">
        <v>308.32</v>
      </c>
      <c r="C24" s="11">
        <v>191024</v>
      </c>
      <c r="D24" s="1">
        <v>264.56</v>
      </c>
      <c r="E24" s="11">
        <v>150540</v>
      </c>
      <c r="F24" s="1">
        <v>3.68</v>
      </c>
      <c r="G24" s="11">
        <v>1029</v>
      </c>
      <c r="H24" s="1">
        <v>6.37</v>
      </c>
      <c r="I24" s="11">
        <v>1668</v>
      </c>
      <c r="J24" s="1">
        <v>1.1499999999999999</v>
      </c>
      <c r="K24" s="11">
        <v>367</v>
      </c>
      <c r="L24" s="1">
        <v>1.1499999999999999</v>
      </c>
      <c r="M24" s="11">
        <v>283</v>
      </c>
      <c r="N24" s="1">
        <f t="shared" si="0"/>
        <v>585.2299999999999</v>
      </c>
      <c r="O24" s="11">
        <f t="shared" si="1"/>
        <v>344911</v>
      </c>
    </row>
    <row r="25" spans="1:15" s="23" customFormat="1" ht="18.5" customHeight="1" thickBot="1" x14ac:dyDescent="0.6">
      <c r="A25" s="26" t="s">
        <v>21</v>
      </c>
      <c r="B25" s="2">
        <v>542.88</v>
      </c>
      <c r="C25" s="12">
        <v>337097</v>
      </c>
      <c r="D25" s="2">
        <v>342.76</v>
      </c>
      <c r="E25" s="12">
        <v>187191</v>
      </c>
      <c r="F25" s="2">
        <v>27.21</v>
      </c>
      <c r="G25" s="12">
        <v>8673</v>
      </c>
      <c r="H25" s="2">
        <v>0.56999999999999995</v>
      </c>
      <c r="I25" s="12">
        <v>151</v>
      </c>
      <c r="J25" s="2">
        <v>0</v>
      </c>
      <c r="K25" s="12">
        <v>0</v>
      </c>
      <c r="L25" s="2">
        <v>61.32</v>
      </c>
      <c r="M25" s="12">
        <v>15267</v>
      </c>
      <c r="N25" s="2">
        <f t="shared" si="0"/>
        <v>974.74000000000012</v>
      </c>
      <c r="O25" s="12">
        <f t="shared" si="1"/>
        <v>548379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60956.82</v>
      </c>
      <c r="C26" s="13">
        <f t="shared" si="2"/>
        <v>27859586</v>
      </c>
      <c r="D26" s="3">
        <f t="shared" si="2"/>
        <v>50899.16</v>
      </c>
      <c r="E26" s="13">
        <f t="shared" si="2"/>
        <v>21879946</v>
      </c>
      <c r="F26" s="3">
        <f t="shared" si="2"/>
        <v>2954.88</v>
      </c>
      <c r="G26" s="13">
        <f t="shared" si="2"/>
        <v>826333</v>
      </c>
      <c r="H26" s="3">
        <f t="shared" si="2"/>
        <v>2467.77</v>
      </c>
      <c r="I26" s="13">
        <f t="shared" si="2"/>
        <v>517761</v>
      </c>
      <c r="J26" s="3">
        <f t="shared" si="2"/>
        <v>42.5</v>
      </c>
      <c r="K26" s="13">
        <f t="shared" si="2"/>
        <v>6869</v>
      </c>
      <c r="L26" s="3">
        <f t="shared" si="2"/>
        <v>1229.7399999999996</v>
      </c>
      <c r="M26" s="13">
        <f t="shared" si="2"/>
        <v>137193</v>
      </c>
      <c r="N26" s="3">
        <f t="shared" si="2"/>
        <v>118550.87000000001</v>
      </c>
      <c r="O26" s="14">
        <f t="shared" si="2"/>
        <v>51227688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0.53</v>
      </c>
      <c r="E31" s="11">
        <v>0</v>
      </c>
      <c r="F31" s="1">
        <v>0.18</v>
      </c>
      <c r="G31" s="11">
        <v>0</v>
      </c>
      <c r="H31" s="1">
        <v>0</v>
      </c>
      <c r="I31" s="11">
        <v>0</v>
      </c>
      <c r="J31" s="1">
        <v>3.62</v>
      </c>
      <c r="K31" s="11">
        <v>0</v>
      </c>
      <c r="L31" s="1">
        <f t="shared" ref="L31:L50" si="3">SUM(B31,D31,F31,H31,J31)</f>
        <v>4.33</v>
      </c>
      <c r="M31" s="11">
        <f t="shared" ref="M31:M50" si="4">SUM(C31,E31,G31,I31,K31)</f>
        <v>0</v>
      </c>
      <c r="N31" s="1">
        <f t="shared" ref="N31:N50" si="5">SUM(L31,N6)</f>
        <v>1319.3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5.46</v>
      </c>
      <c r="E32" s="11">
        <v>249</v>
      </c>
      <c r="F32" s="1">
        <v>28.93</v>
      </c>
      <c r="G32" s="11">
        <v>702</v>
      </c>
      <c r="H32" s="1">
        <v>0</v>
      </c>
      <c r="I32" s="11">
        <v>0</v>
      </c>
      <c r="J32" s="1">
        <v>16.79</v>
      </c>
      <c r="K32" s="11">
        <v>240</v>
      </c>
      <c r="L32" s="1">
        <f t="shared" si="3"/>
        <v>51.18</v>
      </c>
      <c r="M32" s="11">
        <f t="shared" si="4"/>
        <v>1191</v>
      </c>
      <c r="N32" s="1">
        <f t="shared" si="5"/>
        <v>3614.9300000000003</v>
      </c>
      <c r="O32" s="11">
        <f t="shared" si="6"/>
        <v>5610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7.52</v>
      </c>
      <c r="E33" s="11">
        <v>941</v>
      </c>
      <c r="F33" s="1">
        <v>573.80000000000007</v>
      </c>
      <c r="G33" s="11">
        <v>32978</v>
      </c>
      <c r="H33" s="1">
        <v>0</v>
      </c>
      <c r="I33" s="11">
        <v>0</v>
      </c>
      <c r="J33" s="1">
        <v>0.09</v>
      </c>
      <c r="K33" s="11">
        <v>5</v>
      </c>
      <c r="L33" s="1">
        <f t="shared" si="3"/>
        <v>581.41000000000008</v>
      </c>
      <c r="M33" s="11">
        <f t="shared" si="4"/>
        <v>33924</v>
      </c>
      <c r="N33" s="1">
        <f t="shared" si="5"/>
        <v>3202.2800000000007</v>
      </c>
      <c r="O33" s="11">
        <f t="shared" si="6"/>
        <v>145642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3.66</v>
      </c>
      <c r="E34" s="11">
        <v>587</v>
      </c>
      <c r="F34" s="1">
        <v>454.46</v>
      </c>
      <c r="G34" s="11">
        <v>43038</v>
      </c>
      <c r="H34" s="1">
        <v>0</v>
      </c>
      <c r="I34" s="11">
        <v>0</v>
      </c>
      <c r="J34" s="1">
        <v>2.91</v>
      </c>
      <c r="K34" s="11">
        <v>297</v>
      </c>
      <c r="L34" s="1">
        <f t="shared" si="3"/>
        <v>461.03000000000003</v>
      </c>
      <c r="M34" s="11">
        <f t="shared" si="4"/>
        <v>43922</v>
      </c>
      <c r="N34" s="1">
        <f t="shared" si="5"/>
        <v>2842.72</v>
      </c>
      <c r="O34" s="11">
        <f t="shared" si="6"/>
        <v>246906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5.2</v>
      </c>
      <c r="E35" s="11">
        <v>704</v>
      </c>
      <c r="F35" s="1">
        <v>793.14</v>
      </c>
      <c r="G35" s="11">
        <v>92235</v>
      </c>
      <c r="H35" s="1">
        <v>0</v>
      </c>
      <c r="I35" s="11">
        <v>0</v>
      </c>
      <c r="J35" s="1">
        <v>0.84</v>
      </c>
      <c r="K35" s="11">
        <v>96</v>
      </c>
      <c r="L35" s="1">
        <f t="shared" si="3"/>
        <v>799.18000000000006</v>
      </c>
      <c r="M35" s="11">
        <f t="shared" si="4"/>
        <v>93035</v>
      </c>
      <c r="N35" s="1">
        <f t="shared" si="5"/>
        <v>3380.4799999999996</v>
      </c>
      <c r="O35" s="11">
        <f t="shared" si="6"/>
        <v>435750</v>
      </c>
    </row>
    <row r="36" spans="1:15" ht="18.5" customHeight="1" x14ac:dyDescent="0.2">
      <c r="A36" s="24">
        <v>6</v>
      </c>
      <c r="B36" s="1">
        <v>1.37</v>
      </c>
      <c r="C36" s="11">
        <v>219</v>
      </c>
      <c r="D36" s="1">
        <v>2.6</v>
      </c>
      <c r="E36" s="11">
        <v>497</v>
      </c>
      <c r="F36" s="1">
        <v>591.38</v>
      </c>
      <c r="G36" s="11">
        <v>79947</v>
      </c>
      <c r="H36" s="1">
        <v>0</v>
      </c>
      <c r="I36" s="11">
        <v>0</v>
      </c>
      <c r="J36" s="1">
        <v>91.64</v>
      </c>
      <c r="K36" s="11">
        <v>12315</v>
      </c>
      <c r="L36" s="1">
        <f t="shared" si="3"/>
        <v>686.99</v>
      </c>
      <c r="M36" s="11">
        <f t="shared" si="4"/>
        <v>92978</v>
      </c>
      <c r="N36" s="1">
        <f t="shared" si="5"/>
        <v>2779.45</v>
      </c>
      <c r="O36" s="11">
        <f t="shared" si="6"/>
        <v>487743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11.43</v>
      </c>
      <c r="E37" s="11">
        <v>2425</v>
      </c>
      <c r="F37" s="1">
        <v>251.75</v>
      </c>
      <c r="G37" s="11">
        <v>36696</v>
      </c>
      <c r="H37" s="1">
        <v>0</v>
      </c>
      <c r="I37" s="11">
        <v>0</v>
      </c>
      <c r="J37" s="1">
        <v>7.05</v>
      </c>
      <c r="K37" s="11">
        <v>1079</v>
      </c>
      <c r="L37" s="1">
        <f t="shared" si="3"/>
        <v>270.23</v>
      </c>
      <c r="M37" s="11">
        <f t="shared" si="4"/>
        <v>40200</v>
      </c>
      <c r="N37" s="1">
        <f t="shared" si="5"/>
        <v>2592.9800000000005</v>
      </c>
      <c r="O37" s="11">
        <f t="shared" si="6"/>
        <v>644700</v>
      </c>
    </row>
    <row r="38" spans="1:15" ht="18.5" customHeight="1" x14ac:dyDescent="0.2">
      <c r="A38" s="24">
        <v>8</v>
      </c>
      <c r="B38" s="1">
        <v>3</v>
      </c>
      <c r="C38" s="11">
        <v>799</v>
      </c>
      <c r="D38" s="1">
        <v>23.04</v>
      </c>
      <c r="E38" s="11">
        <v>5078</v>
      </c>
      <c r="F38" s="1">
        <v>1141.33</v>
      </c>
      <c r="G38" s="11">
        <v>172196</v>
      </c>
      <c r="H38" s="1">
        <v>0</v>
      </c>
      <c r="I38" s="11">
        <v>0</v>
      </c>
      <c r="J38" s="1">
        <v>0.6</v>
      </c>
      <c r="K38" s="11">
        <v>102</v>
      </c>
      <c r="L38" s="1">
        <f t="shared" si="3"/>
        <v>1167.9699999999998</v>
      </c>
      <c r="M38" s="11">
        <f t="shared" si="4"/>
        <v>178175</v>
      </c>
      <c r="N38" s="1">
        <f t="shared" si="5"/>
        <v>4448.3799999999992</v>
      </c>
      <c r="O38" s="11">
        <f t="shared" si="6"/>
        <v>1208933</v>
      </c>
    </row>
    <row r="39" spans="1:15" ht="18.5" customHeight="1" x14ac:dyDescent="0.2">
      <c r="A39" s="24">
        <v>9</v>
      </c>
      <c r="B39" s="1">
        <v>0.76</v>
      </c>
      <c r="C39" s="11">
        <v>177</v>
      </c>
      <c r="D39" s="1">
        <v>7.26</v>
      </c>
      <c r="E39" s="11">
        <v>1599</v>
      </c>
      <c r="F39" s="1">
        <v>641.12</v>
      </c>
      <c r="G39" s="11">
        <v>106122</v>
      </c>
      <c r="H39" s="1">
        <v>0</v>
      </c>
      <c r="I39" s="11">
        <v>0</v>
      </c>
      <c r="J39" s="1">
        <v>6.48</v>
      </c>
      <c r="K39" s="11">
        <v>1014</v>
      </c>
      <c r="L39" s="1">
        <f t="shared" si="3"/>
        <v>655.62</v>
      </c>
      <c r="M39" s="11">
        <f t="shared" si="4"/>
        <v>108912</v>
      </c>
      <c r="N39" s="1">
        <f t="shared" si="5"/>
        <v>5581.0300000000007</v>
      </c>
      <c r="O39" s="11">
        <f t="shared" si="6"/>
        <v>1946053</v>
      </c>
    </row>
    <row r="40" spans="1:15" ht="18.5" customHeight="1" x14ac:dyDescent="0.2">
      <c r="A40" s="24">
        <v>10</v>
      </c>
      <c r="B40" s="1">
        <v>2.0299999999999998</v>
      </c>
      <c r="C40" s="11">
        <v>520</v>
      </c>
      <c r="D40" s="1">
        <v>10.17</v>
      </c>
      <c r="E40" s="11">
        <v>2075</v>
      </c>
      <c r="F40" s="1">
        <v>908.95999999999992</v>
      </c>
      <c r="G40" s="11">
        <v>154098</v>
      </c>
      <c r="H40" s="1">
        <v>0</v>
      </c>
      <c r="I40" s="11">
        <v>0</v>
      </c>
      <c r="J40" s="1">
        <v>4.68</v>
      </c>
      <c r="K40" s="11">
        <v>920</v>
      </c>
      <c r="L40" s="1">
        <f t="shared" si="3"/>
        <v>925.83999999999992</v>
      </c>
      <c r="M40" s="11">
        <f t="shared" si="4"/>
        <v>157613</v>
      </c>
      <c r="N40" s="1">
        <f t="shared" si="5"/>
        <v>11635.99</v>
      </c>
      <c r="O40" s="11">
        <f t="shared" si="6"/>
        <v>4643304</v>
      </c>
    </row>
    <row r="41" spans="1:15" ht="18.5" customHeight="1" x14ac:dyDescent="0.2">
      <c r="A41" s="24">
        <v>11</v>
      </c>
      <c r="B41" s="1">
        <v>1</v>
      </c>
      <c r="C41" s="11">
        <v>151</v>
      </c>
      <c r="D41" s="1">
        <v>14.19</v>
      </c>
      <c r="E41" s="11">
        <v>3151</v>
      </c>
      <c r="F41" s="1">
        <v>1799.3899999999999</v>
      </c>
      <c r="G41" s="11">
        <v>341224</v>
      </c>
      <c r="H41" s="1">
        <v>0</v>
      </c>
      <c r="I41" s="11">
        <v>0</v>
      </c>
      <c r="J41" s="1">
        <v>0.83</v>
      </c>
      <c r="K41" s="11">
        <v>172</v>
      </c>
      <c r="L41" s="1">
        <f t="shared" si="3"/>
        <v>1815.4099999999999</v>
      </c>
      <c r="M41" s="11">
        <f t="shared" si="4"/>
        <v>344698</v>
      </c>
      <c r="N41" s="1">
        <f t="shared" si="5"/>
        <v>17449.2</v>
      </c>
      <c r="O41" s="11">
        <f t="shared" si="6"/>
        <v>7452482</v>
      </c>
    </row>
    <row r="42" spans="1:15" ht="18.5" customHeight="1" x14ac:dyDescent="0.2">
      <c r="A42" s="24">
        <v>12</v>
      </c>
      <c r="B42" s="1">
        <v>10.29</v>
      </c>
      <c r="C42" s="11">
        <v>2610</v>
      </c>
      <c r="D42" s="1">
        <v>11.33</v>
      </c>
      <c r="E42" s="11">
        <v>2504</v>
      </c>
      <c r="F42" s="1">
        <v>3662.6499999999996</v>
      </c>
      <c r="G42" s="11">
        <v>692430</v>
      </c>
      <c r="H42" s="1">
        <v>1.97</v>
      </c>
      <c r="I42" s="11">
        <v>530</v>
      </c>
      <c r="J42" s="1">
        <v>2.91</v>
      </c>
      <c r="K42" s="11">
        <v>486</v>
      </c>
      <c r="L42" s="1">
        <f t="shared" si="3"/>
        <v>3689.1499999999992</v>
      </c>
      <c r="M42" s="11">
        <f t="shared" si="4"/>
        <v>698560</v>
      </c>
      <c r="N42" s="1">
        <f t="shared" si="5"/>
        <v>23225.79</v>
      </c>
      <c r="O42" s="11">
        <f t="shared" si="6"/>
        <v>10293690</v>
      </c>
    </row>
    <row r="43" spans="1:15" ht="18.5" customHeight="1" x14ac:dyDescent="0.2">
      <c r="A43" s="24">
        <v>13</v>
      </c>
      <c r="B43" s="1">
        <v>38.71</v>
      </c>
      <c r="C43" s="11">
        <v>10015</v>
      </c>
      <c r="D43" s="1">
        <v>18.920000000000002</v>
      </c>
      <c r="E43" s="11">
        <v>3861</v>
      </c>
      <c r="F43" s="1">
        <v>7066.13</v>
      </c>
      <c r="G43" s="11">
        <v>1379743</v>
      </c>
      <c r="H43" s="1">
        <v>0</v>
      </c>
      <c r="I43" s="11">
        <v>0</v>
      </c>
      <c r="J43" s="1">
        <v>1.0900000000000001</v>
      </c>
      <c r="K43" s="11">
        <v>186</v>
      </c>
      <c r="L43" s="1">
        <f t="shared" si="3"/>
        <v>7124.85</v>
      </c>
      <c r="M43" s="11">
        <f t="shared" si="4"/>
        <v>1393805</v>
      </c>
      <c r="N43" s="1">
        <f t="shared" si="5"/>
        <v>24645.14</v>
      </c>
      <c r="O43" s="11">
        <f t="shared" si="6"/>
        <v>10395057</v>
      </c>
    </row>
    <row r="44" spans="1:15" ht="18.5" customHeight="1" x14ac:dyDescent="0.2">
      <c r="A44" s="24">
        <v>14</v>
      </c>
      <c r="B44" s="1">
        <v>112.85</v>
      </c>
      <c r="C44" s="11">
        <v>32332</v>
      </c>
      <c r="D44" s="1">
        <v>13.49</v>
      </c>
      <c r="E44" s="11">
        <v>2980</v>
      </c>
      <c r="F44" s="1">
        <v>9840.5499999999993</v>
      </c>
      <c r="G44" s="11">
        <v>1949086</v>
      </c>
      <c r="H44" s="1">
        <v>0.4</v>
      </c>
      <c r="I44" s="11">
        <v>116</v>
      </c>
      <c r="J44" s="1">
        <v>15.73</v>
      </c>
      <c r="K44" s="11">
        <v>3453</v>
      </c>
      <c r="L44" s="1">
        <f t="shared" si="3"/>
        <v>9983.0199999999986</v>
      </c>
      <c r="M44" s="11">
        <f t="shared" si="4"/>
        <v>1987967</v>
      </c>
      <c r="N44" s="1">
        <f t="shared" si="5"/>
        <v>25624.409999999996</v>
      </c>
      <c r="O44" s="11">
        <f t="shared" si="6"/>
        <v>10349408</v>
      </c>
    </row>
    <row r="45" spans="1:15" ht="18.5" customHeight="1" x14ac:dyDescent="0.2">
      <c r="A45" s="24">
        <v>15</v>
      </c>
      <c r="B45" s="1">
        <v>36.92</v>
      </c>
      <c r="C45" s="11">
        <v>10906</v>
      </c>
      <c r="D45" s="1">
        <v>12.42</v>
      </c>
      <c r="E45" s="11">
        <v>2578</v>
      </c>
      <c r="F45" s="1">
        <v>7140.74</v>
      </c>
      <c r="G45" s="11">
        <v>1467499</v>
      </c>
      <c r="H45" s="1">
        <v>2.19</v>
      </c>
      <c r="I45" s="11">
        <v>655</v>
      </c>
      <c r="J45" s="1">
        <v>6.75</v>
      </c>
      <c r="K45" s="11">
        <v>1390</v>
      </c>
      <c r="L45" s="1">
        <f t="shared" si="3"/>
        <v>7199.0199999999995</v>
      </c>
      <c r="M45" s="11">
        <f t="shared" si="4"/>
        <v>1483028</v>
      </c>
      <c r="N45" s="1">
        <f t="shared" si="5"/>
        <v>14692.02</v>
      </c>
      <c r="O45" s="11">
        <f t="shared" si="6"/>
        <v>5656834</v>
      </c>
    </row>
    <row r="46" spans="1:15" ht="18.5" customHeight="1" x14ac:dyDescent="0.2">
      <c r="A46" s="24">
        <v>16</v>
      </c>
      <c r="B46" s="1">
        <v>40.39</v>
      </c>
      <c r="C46" s="11">
        <v>11788</v>
      </c>
      <c r="D46" s="1">
        <v>4.07</v>
      </c>
      <c r="E46" s="11">
        <v>939</v>
      </c>
      <c r="F46" s="1">
        <v>4461.66</v>
      </c>
      <c r="G46" s="11">
        <v>952301</v>
      </c>
      <c r="H46" s="1">
        <v>0</v>
      </c>
      <c r="I46" s="11">
        <v>0</v>
      </c>
      <c r="J46" s="1">
        <v>5.31</v>
      </c>
      <c r="K46" s="11">
        <v>1210</v>
      </c>
      <c r="L46" s="1">
        <f t="shared" si="3"/>
        <v>4511.43</v>
      </c>
      <c r="M46" s="11">
        <f t="shared" si="4"/>
        <v>966238</v>
      </c>
      <c r="N46" s="1">
        <f t="shared" si="5"/>
        <v>7529.89</v>
      </c>
      <c r="O46" s="11">
        <f t="shared" si="6"/>
        <v>2691614</v>
      </c>
    </row>
    <row r="47" spans="1:15" ht="18.5" customHeight="1" x14ac:dyDescent="0.2">
      <c r="A47" s="24">
        <v>17</v>
      </c>
      <c r="B47" s="1">
        <v>24.21</v>
      </c>
      <c r="C47" s="11">
        <v>7479</v>
      </c>
      <c r="D47" s="1">
        <v>4.5</v>
      </c>
      <c r="E47" s="11">
        <v>1150</v>
      </c>
      <c r="F47" s="1">
        <v>2648.9</v>
      </c>
      <c r="G47" s="11">
        <v>574651</v>
      </c>
      <c r="H47" s="1">
        <v>0.42</v>
      </c>
      <c r="I47" s="11">
        <v>121</v>
      </c>
      <c r="J47" s="1">
        <v>0.47</v>
      </c>
      <c r="K47" s="11">
        <v>105</v>
      </c>
      <c r="L47" s="1">
        <f t="shared" si="3"/>
        <v>2678.5</v>
      </c>
      <c r="M47" s="11">
        <f t="shared" si="4"/>
        <v>583506</v>
      </c>
      <c r="N47" s="1">
        <f t="shared" si="5"/>
        <v>4153.3500000000004</v>
      </c>
      <c r="O47" s="11">
        <f t="shared" si="6"/>
        <v>1435428</v>
      </c>
    </row>
    <row r="48" spans="1:15" ht="18.5" customHeight="1" x14ac:dyDescent="0.2">
      <c r="A48" s="24">
        <v>18</v>
      </c>
      <c r="B48" s="1">
        <v>29.34</v>
      </c>
      <c r="C48" s="11">
        <v>9213</v>
      </c>
      <c r="D48" s="1">
        <v>4.5599999999999996</v>
      </c>
      <c r="E48" s="11">
        <v>1150</v>
      </c>
      <c r="F48" s="1">
        <v>2045.34</v>
      </c>
      <c r="G48" s="11">
        <v>464642</v>
      </c>
      <c r="H48" s="1">
        <v>5.32</v>
      </c>
      <c r="I48" s="11">
        <v>1671</v>
      </c>
      <c r="J48" s="1">
        <v>2.37</v>
      </c>
      <c r="K48" s="11">
        <v>576</v>
      </c>
      <c r="L48" s="1">
        <f t="shared" si="3"/>
        <v>2086.9299999999998</v>
      </c>
      <c r="M48" s="11">
        <f t="shared" si="4"/>
        <v>477252</v>
      </c>
      <c r="N48" s="1">
        <f t="shared" si="5"/>
        <v>2965.65</v>
      </c>
      <c r="O48" s="11">
        <f t="shared" si="6"/>
        <v>980248</v>
      </c>
    </row>
    <row r="49" spans="1:15" ht="18.5" customHeight="1" x14ac:dyDescent="0.2">
      <c r="A49" s="24">
        <v>19</v>
      </c>
      <c r="B49" s="1">
        <v>34.92</v>
      </c>
      <c r="C49" s="11">
        <v>10470</v>
      </c>
      <c r="D49" s="1">
        <v>0.48</v>
      </c>
      <c r="E49" s="11">
        <v>125</v>
      </c>
      <c r="F49" s="1">
        <v>1126.9399999999998</v>
      </c>
      <c r="G49" s="11">
        <v>254896</v>
      </c>
      <c r="H49" s="1">
        <v>0.04</v>
      </c>
      <c r="I49" s="11">
        <v>13</v>
      </c>
      <c r="J49" s="1">
        <v>0.27</v>
      </c>
      <c r="K49" s="11">
        <v>66</v>
      </c>
      <c r="L49" s="1">
        <f t="shared" si="3"/>
        <v>1162.6499999999999</v>
      </c>
      <c r="M49" s="11">
        <f t="shared" si="4"/>
        <v>265570</v>
      </c>
      <c r="N49" s="1">
        <f t="shared" si="5"/>
        <v>1747.8799999999997</v>
      </c>
      <c r="O49" s="11">
        <f t="shared" si="6"/>
        <v>610481</v>
      </c>
    </row>
    <row r="50" spans="1:15" ht="18.5" customHeight="1" thickBot="1" x14ac:dyDescent="0.25">
      <c r="A50" s="26" t="s">
        <v>21</v>
      </c>
      <c r="B50" s="2">
        <v>81.349999999999994</v>
      </c>
      <c r="C50" s="12">
        <v>26357</v>
      </c>
      <c r="D50" s="2">
        <v>0</v>
      </c>
      <c r="E50" s="12">
        <v>0</v>
      </c>
      <c r="F50" s="2">
        <v>1626.98</v>
      </c>
      <c r="G50" s="12">
        <v>347967</v>
      </c>
      <c r="H50" s="2">
        <v>18.84</v>
      </c>
      <c r="I50" s="12">
        <v>6103</v>
      </c>
      <c r="J50" s="2">
        <v>2.4700000000000002</v>
      </c>
      <c r="K50" s="12">
        <v>459</v>
      </c>
      <c r="L50" s="2">
        <f t="shared" si="3"/>
        <v>1729.6399999999999</v>
      </c>
      <c r="M50" s="12">
        <f t="shared" si="4"/>
        <v>380886</v>
      </c>
      <c r="N50" s="2">
        <f t="shared" si="5"/>
        <v>2704.38</v>
      </c>
      <c r="O50" s="12">
        <f t="shared" si="6"/>
        <v>929265</v>
      </c>
    </row>
    <row r="51" spans="1:15" ht="18.5" customHeight="1" thickTop="1" x14ac:dyDescent="0.2">
      <c r="A51" s="27" t="s">
        <v>17</v>
      </c>
      <c r="B51" s="3">
        <f t="shared" ref="B51:O51" si="7">SUM(B31:B50)</f>
        <v>417.14</v>
      </c>
      <c r="C51" s="13">
        <f t="shared" si="7"/>
        <v>123036</v>
      </c>
      <c r="D51" s="3">
        <f t="shared" si="7"/>
        <v>160.82999999999998</v>
      </c>
      <c r="E51" s="13">
        <f t="shared" si="7"/>
        <v>32593</v>
      </c>
      <c r="F51" s="3">
        <f t="shared" si="7"/>
        <v>46804.33</v>
      </c>
      <c r="G51" s="13">
        <f t="shared" si="7"/>
        <v>9142451</v>
      </c>
      <c r="H51" s="3">
        <f t="shared" si="7"/>
        <v>29.18</v>
      </c>
      <c r="I51" s="13">
        <f t="shared" si="7"/>
        <v>9209</v>
      </c>
      <c r="J51" s="3">
        <f t="shared" si="7"/>
        <v>172.9</v>
      </c>
      <c r="K51" s="13">
        <f t="shared" si="7"/>
        <v>24171</v>
      </c>
      <c r="L51" s="3">
        <f t="shared" si="7"/>
        <v>47584.38</v>
      </c>
      <c r="M51" s="14">
        <f t="shared" si="7"/>
        <v>9331460</v>
      </c>
      <c r="N51" s="3">
        <f t="shared" si="7"/>
        <v>166135.25</v>
      </c>
      <c r="O51" s="13">
        <f t="shared" si="7"/>
        <v>60559148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486.71000000000004</v>
      </c>
      <c r="C55" s="16"/>
      <c r="D55" s="3">
        <v>1098.33</v>
      </c>
      <c r="E55" s="16"/>
      <c r="F55" s="3">
        <v>537.16000000000008</v>
      </c>
      <c r="G55" s="16"/>
      <c r="H55" s="3">
        <v>2421.71</v>
      </c>
      <c r="I55" s="13">
        <v>2169854</v>
      </c>
      <c r="J55" s="3">
        <v>52.15</v>
      </c>
      <c r="K55" s="16"/>
      <c r="L55" s="3">
        <f>B55+D55+F55+H55+J55</f>
        <v>4596.0599999999995</v>
      </c>
      <c r="M55" s="16"/>
      <c r="N55" s="3">
        <f>L55+N51</f>
        <v>170731.31</v>
      </c>
      <c r="O55" s="17">
        <f>O51</f>
        <v>60559148</v>
      </c>
    </row>
  </sheetData>
  <mergeCells count="27">
    <mergeCell ref="A1:B1"/>
    <mergeCell ref="A2:B2"/>
    <mergeCell ref="L2:N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C163-B2F3-4F83-8776-CC9B6C74DA0C}">
  <sheetPr codeName="Sheet19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H23" sqref="H22:H23"/>
      <selection pane="topRight" activeCell="I16" sqref="I16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30</v>
      </c>
      <c r="B2" s="39"/>
      <c r="C2" s="21" t="s">
        <v>40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195.99</v>
      </c>
      <c r="C6" s="11">
        <v>0</v>
      </c>
      <c r="D6" s="1">
        <v>2.1</v>
      </c>
      <c r="E6" s="11">
        <v>0</v>
      </c>
      <c r="F6" s="1">
        <v>0</v>
      </c>
      <c r="G6" s="11">
        <v>0</v>
      </c>
      <c r="H6" s="1">
        <v>4.16</v>
      </c>
      <c r="I6" s="11">
        <v>0</v>
      </c>
      <c r="J6" s="1">
        <v>0</v>
      </c>
      <c r="K6" s="11">
        <v>0</v>
      </c>
      <c r="L6" s="1">
        <v>2.2599999999999998</v>
      </c>
      <c r="M6" s="11">
        <v>0</v>
      </c>
      <c r="N6" s="1">
        <f t="shared" ref="N6:N25" si="0">SUM(B6,D6,F6,H6,J6,L6)</f>
        <v>204.51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454.75</v>
      </c>
      <c r="C7" s="11">
        <v>0</v>
      </c>
      <c r="D7" s="1">
        <v>17.329999999999998</v>
      </c>
      <c r="E7" s="11">
        <v>0</v>
      </c>
      <c r="F7" s="1">
        <v>0</v>
      </c>
      <c r="G7" s="11">
        <v>0</v>
      </c>
      <c r="H7" s="1">
        <v>2.71</v>
      </c>
      <c r="I7" s="11">
        <v>123</v>
      </c>
      <c r="J7" s="1">
        <v>0</v>
      </c>
      <c r="K7" s="11">
        <v>0</v>
      </c>
      <c r="L7" s="1">
        <v>16.48</v>
      </c>
      <c r="M7" s="11">
        <v>462</v>
      </c>
      <c r="N7" s="1">
        <f t="shared" si="0"/>
        <v>491.27</v>
      </c>
      <c r="O7" s="11">
        <f t="shared" si="1"/>
        <v>585</v>
      </c>
    </row>
    <row r="8" spans="1:16" s="23" customFormat="1" ht="18.5" customHeight="1" x14ac:dyDescent="0.55000000000000004">
      <c r="A8" s="24">
        <v>3</v>
      </c>
      <c r="B8" s="1">
        <v>336.56</v>
      </c>
      <c r="C8" s="11">
        <v>13216</v>
      </c>
      <c r="D8" s="1">
        <v>57.74</v>
      </c>
      <c r="E8" s="11">
        <v>2272</v>
      </c>
      <c r="F8" s="1">
        <v>0</v>
      </c>
      <c r="G8" s="11">
        <v>0</v>
      </c>
      <c r="H8" s="1">
        <v>22.53</v>
      </c>
      <c r="I8" s="11">
        <v>1798</v>
      </c>
      <c r="J8" s="1">
        <v>0</v>
      </c>
      <c r="K8" s="11">
        <v>0</v>
      </c>
      <c r="L8" s="1">
        <v>5.17</v>
      </c>
      <c r="M8" s="11">
        <v>281</v>
      </c>
      <c r="N8" s="1">
        <f t="shared" si="0"/>
        <v>422.00000000000006</v>
      </c>
      <c r="O8" s="11">
        <f t="shared" si="1"/>
        <v>17567</v>
      </c>
    </row>
    <row r="9" spans="1:16" s="23" customFormat="1" ht="18.5" customHeight="1" x14ac:dyDescent="0.55000000000000004">
      <c r="A9" s="24">
        <v>4</v>
      </c>
      <c r="B9" s="1">
        <v>232.02</v>
      </c>
      <c r="C9" s="11">
        <v>19246</v>
      </c>
      <c r="D9" s="1">
        <v>80.260000000000005</v>
      </c>
      <c r="E9" s="11">
        <v>5321</v>
      </c>
      <c r="F9" s="1">
        <v>0</v>
      </c>
      <c r="G9" s="11">
        <v>0</v>
      </c>
      <c r="H9" s="1">
        <v>17.98</v>
      </c>
      <c r="I9" s="11">
        <v>1814</v>
      </c>
      <c r="J9" s="1">
        <v>0</v>
      </c>
      <c r="K9" s="11">
        <v>0</v>
      </c>
      <c r="L9" s="1">
        <v>16.11</v>
      </c>
      <c r="M9" s="11">
        <v>1467</v>
      </c>
      <c r="N9" s="1">
        <f t="shared" si="0"/>
        <v>346.37000000000006</v>
      </c>
      <c r="O9" s="11">
        <f t="shared" si="1"/>
        <v>27848</v>
      </c>
    </row>
    <row r="10" spans="1:16" s="23" customFormat="1" ht="18.5" customHeight="1" x14ac:dyDescent="0.55000000000000004">
      <c r="A10" s="24">
        <v>5</v>
      </c>
      <c r="B10" s="1">
        <v>151.38</v>
      </c>
      <c r="C10" s="11">
        <v>20198</v>
      </c>
      <c r="D10" s="1">
        <v>117.34</v>
      </c>
      <c r="E10" s="11">
        <v>12522</v>
      </c>
      <c r="F10" s="1">
        <v>0</v>
      </c>
      <c r="G10" s="11">
        <v>0</v>
      </c>
      <c r="H10" s="1">
        <v>36.85</v>
      </c>
      <c r="I10" s="11">
        <v>4239</v>
      </c>
      <c r="J10" s="1">
        <v>2.96</v>
      </c>
      <c r="K10" s="11">
        <v>379</v>
      </c>
      <c r="L10" s="1">
        <v>31.36</v>
      </c>
      <c r="M10" s="11">
        <v>3494</v>
      </c>
      <c r="N10" s="1">
        <f t="shared" si="0"/>
        <v>339.89000000000004</v>
      </c>
      <c r="O10" s="11">
        <f t="shared" si="1"/>
        <v>40832</v>
      </c>
    </row>
    <row r="11" spans="1:16" s="23" customFormat="1" ht="18.5" customHeight="1" x14ac:dyDescent="0.55000000000000004">
      <c r="A11" s="24">
        <v>6</v>
      </c>
      <c r="B11" s="1">
        <v>147.06</v>
      </c>
      <c r="C11" s="11">
        <v>29962</v>
      </c>
      <c r="D11" s="1">
        <v>153.33000000000001</v>
      </c>
      <c r="E11" s="11">
        <v>25150</v>
      </c>
      <c r="F11" s="1">
        <v>0</v>
      </c>
      <c r="G11" s="11">
        <v>0</v>
      </c>
      <c r="H11" s="1">
        <v>41.019999999999996</v>
      </c>
      <c r="I11" s="11">
        <v>5012</v>
      </c>
      <c r="J11" s="1">
        <v>0</v>
      </c>
      <c r="K11" s="11">
        <v>0</v>
      </c>
      <c r="L11" s="1">
        <v>32.5</v>
      </c>
      <c r="M11" s="11">
        <v>4049</v>
      </c>
      <c r="N11" s="1">
        <f t="shared" si="0"/>
        <v>373.90999999999997</v>
      </c>
      <c r="O11" s="11">
        <f t="shared" si="1"/>
        <v>64173</v>
      </c>
    </row>
    <row r="12" spans="1:16" s="23" customFormat="1" ht="18.5" customHeight="1" x14ac:dyDescent="0.55000000000000004">
      <c r="A12" s="24">
        <v>7</v>
      </c>
      <c r="B12" s="1">
        <v>86.14</v>
      </c>
      <c r="C12" s="11">
        <v>22748</v>
      </c>
      <c r="D12" s="1">
        <v>250.22</v>
      </c>
      <c r="E12" s="11">
        <v>58871</v>
      </c>
      <c r="F12" s="1">
        <v>0</v>
      </c>
      <c r="G12" s="11">
        <v>0</v>
      </c>
      <c r="H12" s="1">
        <v>6.34</v>
      </c>
      <c r="I12" s="11">
        <v>846</v>
      </c>
      <c r="J12" s="1">
        <v>0</v>
      </c>
      <c r="K12" s="11">
        <v>0</v>
      </c>
      <c r="L12" s="1">
        <v>11.5</v>
      </c>
      <c r="M12" s="11">
        <v>1568</v>
      </c>
      <c r="N12" s="1">
        <f t="shared" si="0"/>
        <v>354.2</v>
      </c>
      <c r="O12" s="11">
        <f t="shared" si="1"/>
        <v>84033</v>
      </c>
    </row>
    <row r="13" spans="1:16" s="23" customFormat="1" ht="18.5" customHeight="1" x14ac:dyDescent="0.55000000000000004">
      <c r="A13" s="24">
        <v>8</v>
      </c>
      <c r="B13" s="1">
        <v>106.17</v>
      </c>
      <c r="C13" s="11">
        <v>35194</v>
      </c>
      <c r="D13" s="1">
        <v>306.66000000000003</v>
      </c>
      <c r="E13" s="11">
        <v>91183</v>
      </c>
      <c r="F13" s="1">
        <v>0</v>
      </c>
      <c r="G13" s="11">
        <v>0</v>
      </c>
      <c r="H13" s="1">
        <v>29.74</v>
      </c>
      <c r="I13" s="11">
        <v>4196</v>
      </c>
      <c r="J13" s="1">
        <v>0.13</v>
      </c>
      <c r="K13" s="11">
        <v>26</v>
      </c>
      <c r="L13" s="1">
        <v>7.44</v>
      </c>
      <c r="M13" s="11">
        <v>1082</v>
      </c>
      <c r="N13" s="1">
        <f t="shared" si="0"/>
        <v>450.14000000000004</v>
      </c>
      <c r="O13" s="11">
        <f t="shared" si="1"/>
        <v>131681</v>
      </c>
    </row>
    <row r="14" spans="1:16" s="23" customFormat="1" ht="18.5" customHeight="1" x14ac:dyDescent="0.55000000000000004">
      <c r="A14" s="24">
        <v>9</v>
      </c>
      <c r="B14" s="1">
        <v>319.32</v>
      </c>
      <c r="C14" s="11">
        <v>122065</v>
      </c>
      <c r="D14" s="1">
        <v>441.87</v>
      </c>
      <c r="E14" s="11">
        <v>159704</v>
      </c>
      <c r="F14" s="1">
        <v>0</v>
      </c>
      <c r="G14" s="11">
        <v>0</v>
      </c>
      <c r="H14" s="1">
        <v>47.17</v>
      </c>
      <c r="I14" s="11">
        <v>6889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808.36</v>
      </c>
      <c r="O14" s="11">
        <f t="shared" si="1"/>
        <v>288658</v>
      </c>
    </row>
    <row r="15" spans="1:16" s="23" customFormat="1" ht="18.5" customHeight="1" x14ac:dyDescent="0.55000000000000004">
      <c r="A15" s="24">
        <v>10</v>
      </c>
      <c r="B15" s="1">
        <v>827.03000000000009</v>
      </c>
      <c r="C15" s="11">
        <v>350213</v>
      </c>
      <c r="D15" s="1">
        <v>812.79000000000008</v>
      </c>
      <c r="E15" s="11">
        <v>324308</v>
      </c>
      <c r="F15" s="1">
        <v>0</v>
      </c>
      <c r="G15" s="11">
        <v>0</v>
      </c>
      <c r="H15" s="1">
        <v>8.27</v>
      </c>
      <c r="I15" s="11">
        <v>1268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1648.0900000000001</v>
      </c>
      <c r="O15" s="11">
        <f t="shared" si="1"/>
        <v>675789</v>
      </c>
    </row>
    <row r="16" spans="1:16" s="23" customFormat="1" ht="18.5" customHeight="1" x14ac:dyDescent="0.55000000000000004">
      <c r="A16" s="24">
        <v>11</v>
      </c>
      <c r="B16" s="1">
        <v>1363.58</v>
      </c>
      <c r="C16" s="11">
        <v>620068</v>
      </c>
      <c r="D16" s="1">
        <v>1664.22</v>
      </c>
      <c r="E16" s="11">
        <v>691492</v>
      </c>
      <c r="F16" s="1">
        <v>2.62</v>
      </c>
      <c r="G16" s="11">
        <v>655</v>
      </c>
      <c r="H16" s="1">
        <v>11.81</v>
      </c>
      <c r="I16" s="11">
        <v>1852</v>
      </c>
      <c r="J16" s="1">
        <v>0</v>
      </c>
      <c r="K16" s="11">
        <v>0</v>
      </c>
      <c r="L16" s="1">
        <v>2.68</v>
      </c>
      <c r="M16" s="11">
        <v>436</v>
      </c>
      <c r="N16" s="1">
        <f t="shared" si="0"/>
        <v>3044.91</v>
      </c>
      <c r="O16" s="11">
        <f t="shared" si="1"/>
        <v>1314503</v>
      </c>
    </row>
    <row r="17" spans="1:15" s="23" customFormat="1" ht="18.5" customHeight="1" x14ac:dyDescent="0.55000000000000004">
      <c r="A17" s="24">
        <v>12</v>
      </c>
      <c r="B17" s="1">
        <v>2849.9300000000003</v>
      </c>
      <c r="C17" s="11">
        <v>1369250</v>
      </c>
      <c r="D17" s="1">
        <v>2226.11</v>
      </c>
      <c r="E17" s="11">
        <v>994058</v>
      </c>
      <c r="F17" s="1">
        <v>39.83</v>
      </c>
      <c r="G17" s="11">
        <v>10354</v>
      </c>
      <c r="H17" s="1">
        <v>2.58</v>
      </c>
      <c r="I17" s="11">
        <v>373</v>
      </c>
      <c r="J17" s="1">
        <v>0</v>
      </c>
      <c r="K17" s="11">
        <v>0</v>
      </c>
      <c r="L17" s="1">
        <v>23.08</v>
      </c>
      <c r="M17" s="11">
        <v>3853</v>
      </c>
      <c r="N17" s="1">
        <f t="shared" si="0"/>
        <v>5141.5300000000007</v>
      </c>
      <c r="O17" s="11">
        <f t="shared" si="1"/>
        <v>2377888</v>
      </c>
    </row>
    <row r="18" spans="1:15" s="23" customFormat="1" ht="18.5" customHeight="1" x14ac:dyDescent="0.55000000000000004">
      <c r="A18" s="24">
        <v>13</v>
      </c>
      <c r="B18" s="1">
        <v>3107.19</v>
      </c>
      <c r="C18" s="11">
        <v>1549931</v>
      </c>
      <c r="D18" s="1">
        <v>1254.29</v>
      </c>
      <c r="E18" s="11">
        <v>592199</v>
      </c>
      <c r="F18" s="1">
        <v>124.76</v>
      </c>
      <c r="G18" s="11">
        <v>33061</v>
      </c>
      <c r="H18" s="1">
        <v>5.58</v>
      </c>
      <c r="I18" s="11">
        <v>907</v>
      </c>
      <c r="J18" s="1">
        <v>2.93</v>
      </c>
      <c r="K18" s="11">
        <v>803</v>
      </c>
      <c r="L18" s="1">
        <v>0.09</v>
      </c>
      <c r="M18" s="11">
        <v>15</v>
      </c>
      <c r="N18" s="1">
        <f t="shared" si="0"/>
        <v>4494.84</v>
      </c>
      <c r="O18" s="11">
        <f t="shared" si="1"/>
        <v>2176916</v>
      </c>
    </row>
    <row r="19" spans="1:15" s="23" customFormat="1" ht="18.5" customHeight="1" x14ac:dyDescent="0.55000000000000004">
      <c r="A19" s="24">
        <v>14</v>
      </c>
      <c r="B19" s="1">
        <v>3920.88</v>
      </c>
      <c r="C19" s="11">
        <v>2008741</v>
      </c>
      <c r="D19" s="1">
        <v>957.43</v>
      </c>
      <c r="E19" s="11">
        <v>470882</v>
      </c>
      <c r="F19" s="1">
        <v>100.96</v>
      </c>
      <c r="G19" s="11">
        <v>26802</v>
      </c>
      <c r="H19" s="1">
        <v>2.4500000000000002</v>
      </c>
      <c r="I19" s="11">
        <v>402</v>
      </c>
      <c r="J19" s="1">
        <v>0.69</v>
      </c>
      <c r="K19" s="11">
        <v>193</v>
      </c>
      <c r="L19" s="1">
        <v>0</v>
      </c>
      <c r="M19" s="11">
        <v>0</v>
      </c>
      <c r="N19" s="1">
        <f t="shared" si="0"/>
        <v>4982.41</v>
      </c>
      <c r="O19" s="11">
        <f t="shared" si="1"/>
        <v>2507020</v>
      </c>
    </row>
    <row r="20" spans="1:15" s="23" customFormat="1" ht="18.5" customHeight="1" x14ac:dyDescent="0.55000000000000004">
      <c r="A20" s="24">
        <v>15</v>
      </c>
      <c r="B20" s="1">
        <v>1876.22</v>
      </c>
      <c r="C20" s="11">
        <v>982550</v>
      </c>
      <c r="D20" s="1">
        <v>312.80999999999995</v>
      </c>
      <c r="E20" s="11">
        <v>151710</v>
      </c>
      <c r="F20" s="1">
        <v>60.17</v>
      </c>
      <c r="G20" s="11">
        <v>16580</v>
      </c>
      <c r="H20" s="1">
        <v>0</v>
      </c>
      <c r="I20" s="11">
        <v>0</v>
      </c>
      <c r="J20" s="1">
        <v>0</v>
      </c>
      <c r="K20" s="11">
        <v>0</v>
      </c>
      <c r="L20" s="1">
        <v>2.34</v>
      </c>
      <c r="M20" s="11">
        <v>414</v>
      </c>
      <c r="N20" s="1">
        <f t="shared" si="0"/>
        <v>2251.54</v>
      </c>
      <c r="O20" s="11">
        <f t="shared" si="1"/>
        <v>1151254</v>
      </c>
    </row>
    <row r="21" spans="1:15" s="23" customFormat="1" ht="18.5" customHeight="1" x14ac:dyDescent="0.55000000000000004">
      <c r="A21" s="24">
        <v>16</v>
      </c>
      <c r="B21" s="1">
        <v>848.5</v>
      </c>
      <c r="C21" s="11">
        <v>448036</v>
      </c>
      <c r="D21" s="1">
        <v>152.62</v>
      </c>
      <c r="E21" s="11">
        <v>75404</v>
      </c>
      <c r="F21" s="1">
        <v>13.38</v>
      </c>
      <c r="G21" s="11">
        <v>3804</v>
      </c>
      <c r="H21" s="1">
        <v>0</v>
      </c>
      <c r="I21" s="11">
        <v>0</v>
      </c>
      <c r="J21" s="1">
        <v>0</v>
      </c>
      <c r="K21" s="11">
        <v>0</v>
      </c>
      <c r="L21" s="1">
        <v>2.7</v>
      </c>
      <c r="M21" s="11">
        <v>483</v>
      </c>
      <c r="N21" s="1">
        <f t="shared" si="0"/>
        <v>1017.2</v>
      </c>
      <c r="O21" s="11">
        <f t="shared" si="1"/>
        <v>527727</v>
      </c>
    </row>
    <row r="22" spans="1:15" s="23" customFormat="1" ht="18.5" customHeight="1" x14ac:dyDescent="0.55000000000000004">
      <c r="A22" s="24">
        <v>17</v>
      </c>
      <c r="B22" s="1">
        <v>359.33</v>
      </c>
      <c r="C22" s="11">
        <v>191422</v>
      </c>
      <c r="D22" s="1">
        <v>117.25999999999999</v>
      </c>
      <c r="E22" s="11">
        <v>56641</v>
      </c>
      <c r="F22" s="1">
        <v>5.96</v>
      </c>
      <c r="G22" s="11">
        <v>1669</v>
      </c>
      <c r="H22" s="1">
        <v>0</v>
      </c>
      <c r="I22" s="11">
        <v>0</v>
      </c>
      <c r="J22" s="1">
        <v>0</v>
      </c>
      <c r="K22" s="11">
        <v>0</v>
      </c>
      <c r="L22" s="1">
        <v>0.6</v>
      </c>
      <c r="M22" s="11">
        <v>109</v>
      </c>
      <c r="N22" s="1">
        <f t="shared" si="0"/>
        <v>483.15</v>
      </c>
      <c r="O22" s="11">
        <f t="shared" si="1"/>
        <v>249841</v>
      </c>
    </row>
    <row r="23" spans="1:15" s="23" customFormat="1" ht="18.5" customHeight="1" x14ac:dyDescent="0.55000000000000004">
      <c r="A23" s="24">
        <v>18</v>
      </c>
      <c r="B23" s="1">
        <v>168.83999999999997</v>
      </c>
      <c r="C23" s="11">
        <v>90589</v>
      </c>
      <c r="D23" s="1">
        <v>76.290000000000006</v>
      </c>
      <c r="E23" s="11">
        <v>38371</v>
      </c>
      <c r="F23" s="1">
        <v>0.44</v>
      </c>
      <c r="G23" s="11">
        <v>128</v>
      </c>
      <c r="H23" s="1">
        <v>0</v>
      </c>
      <c r="I23" s="11">
        <v>0</v>
      </c>
      <c r="J23" s="1">
        <v>0.4</v>
      </c>
      <c r="K23" s="11">
        <v>116</v>
      </c>
      <c r="L23" s="1">
        <v>0</v>
      </c>
      <c r="M23" s="11">
        <v>0</v>
      </c>
      <c r="N23" s="1">
        <f t="shared" si="0"/>
        <v>245.97</v>
      </c>
      <c r="O23" s="11">
        <f t="shared" si="1"/>
        <v>129204</v>
      </c>
    </row>
    <row r="24" spans="1:15" s="23" customFormat="1" ht="18.5" customHeight="1" x14ac:dyDescent="0.55000000000000004">
      <c r="A24" s="24">
        <v>19</v>
      </c>
      <c r="B24" s="1">
        <v>89.27</v>
      </c>
      <c r="C24" s="11">
        <v>47952</v>
      </c>
      <c r="D24" s="1">
        <v>47.37</v>
      </c>
      <c r="E24" s="11">
        <v>23417</v>
      </c>
      <c r="F24" s="1">
        <v>0.19</v>
      </c>
      <c r="G24" s="11">
        <v>56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136.82999999999998</v>
      </c>
      <c r="O24" s="11">
        <f t="shared" si="1"/>
        <v>71425</v>
      </c>
    </row>
    <row r="25" spans="1:15" s="23" customFormat="1" ht="18.5" customHeight="1" thickBot="1" x14ac:dyDescent="0.6">
      <c r="A25" s="26" t="s">
        <v>21</v>
      </c>
      <c r="B25" s="2">
        <v>111.09</v>
      </c>
      <c r="C25" s="12">
        <v>59747</v>
      </c>
      <c r="D25" s="2">
        <v>65.88</v>
      </c>
      <c r="E25" s="12">
        <v>31874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176.97</v>
      </c>
      <c r="O25" s="12">
        <f t="shared" si="1"/>
        <v>91621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17551.250000000004</v>
      </c>
      <c r="C26" s="13">
        <f t="shared" si="2"/>
        <v>7981128</v>
      </c>
      <c r="D26" s="3">
        <f t="shared" si="2"/>
        <v>9113.92</v>
      </c>
      <c r="E26" s="13">
        <f t="shared" si="2"/>
        <v>3805379</v>
      </c>
      <c r="F26" s="3">
        <f t="shared" si="2"/>
        <v>348.31</v>
      </c>
      <c r="G26" s="13">
        <f t="shared" si="2"/>
        <v>93109</v>
      </c>
      <c r="H26" s="3">
        <f t="shared" si="2"/>
        <v>239.19000000000003</v>
      </c>
      <c r="I26" s="13">
        <f t="shared" si="2"/>
        <v>29719</v>
      </c>
      <c r="J26" s="3">
        <f t="shared" si="2"/>
        <v>7.1099999999999994</v>
      </c>
      <c r="K26" s="13">
        <f t="shared" si="2"/>
        <v>1517</v>
      </c>
      <c r="L26" s="3">
        <f t="shared" si="2"/>
        <v>154.30999999999997</v>
      </c>
      <c r="M26" s="13">
        <f t="shared" si="2"/>
        <v>17713</v>
      </c>
      <c r="N26" s="3">
        <f t="shared" si="2"/>
        <v>27414.090000000007</v>
      </c>
      <c r="O26" s="14">
        <f t="shared" si="2"/>
        <v>11928565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0.18</v>
      </c>
      <c r="G31" s="11">
        <v>0</v>
      </c>
      <c r="H31" s="1">
        <v>0</v>
      </c>
      <c r="I31" s="11">
        <v>0</v>
      </c>
      <c r="J31" s="1">
        <v>3.52</v>
      </c>
      <c r="K31" s="11">
        <v>0</v>
      </c>
      <c r="L31" s="1">
        <f t="shared" ref="L31:L50" si="3">SUM(B31,D31,F31,H31,J31)</f>
        <v>3.7</v>
      </c>
      <c r="M31" s="11">
        <f t="shared" ref="M31:M50" si="4">SUM(C31,E31,G31,I31,K31)</f>
        <v>0</v>
      </c>
      <c r="N31" s="1">
        <f t="shared" ref="N31:N50" si="5">SUM(L31,N6)</f>
        <v>208.20999999999998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5.36</v>
      </c>
      <c r="E32" s="11">
        <v>246</v>
      </c>
      <c r="F32" s="1">
        <v>2.69</v>
      </c>
      <c r="G32" s="11">
        <v>93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8.0500000000000007</v>
      </c>
      <c r="M32" s="11">
        <f t="shared" si="4"/>
        <v>339</v>
      </c>
      <c r="N32" s="1">
        <f t="shared" si="5"/>
        <v>499.32</v>
      </c>
      <c r="O32" s="11">
        <f t="shared" si="6"/>
        <v>924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40.229999999999997</v>
      </c>
      <c r="G33" s="11">
        <v>2117</v>
      </c>
      <c r="H33" s="1">
        <v>0</v>
      </c>
      <c r="I33" s="11">
        <v>0</v>
      </c>
      <c r="J33" s="1">
        <v>0.06</v>
      </c>
      <c r="K33" s="11">
        <v>4</v>
      </c>
      <c r="L33" s="1">
        <f t="shared" si="3"/>
        <v>40.29</v>
      </c>
      <c r="M33" s="11">
        <f t="shared" si="4"/>
        <v>2121</v>
      </c>
      <c r="N33" s="1">
        <f t="shared" si="5"/>
        <v>462.29000000000008</v>
      </c>
      <c r="O33" s="11">
        <f t="shared" si="6"/>
        <v>19688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33.49</v>
      </c>
      <c r="G34" s="11">
        <v>2994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33.49</v>
      </c>
      <c r="M34" s="11">
        <f t="shared" si="4"/>
        <v>2994</v>
      </c>
      <c r="N34" s="1">
        <f t="shared" si="5"/>
        <v>379.86000000000007</v>
      </c>
      <c r="O34" s="11">
        <f t="shared" si="6"/>
        <v>30842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71.540000000000006</v>
      </c>
      <c r="G35" s="11">
        <v>7699</v>
      </c>
      <c r="H35" s="1">
        <v>0</v>
      </c>
      <c r="I35" s="11">
        <v>0</v>
      </c>
      <c r="J35" s="1">
        <v>0.84000000000000008</v>
      </c>
      <c r="K35" s="11">
        <v>96</v>
      </c>
      <c r="L35" s="1">
        <f t="shared" si="3"/>
        <v>72.38000000000001</v>
      </c>
      <c r="M35" s="11">
        <f t="shared" si="4"/>
        <v>7795</v>
      </c>
      <c r="N35" s="1">
        <f t="shared" si="5"/>
        <v>412.27000000000004</v>
      </c>
      <c r="O35" s="11">
        <f t="shared" si="6"/>
        <v>48627</v>
      </c>
    </row>
    <row r="36" spans="1:15" ht="18.5" customHeight="1" x14ac:dyDescent="0.2">
      <c r="A36" s="24">
        <v>6</v>
      </c>
      <c r="B36" s="1">
        <v>1.24</v>
      </c>
      <c r="C36" s="11">
        <v>196</v>
      </c>
      <c r="D36" s="1">
        <v>0.14000000000000001</v>
      </c>
      <c r="E36" s="11">
        <v>17</v>
      </c>
      <c r="F36" s="1">
        <v>42.64</v>
      </c>
      <c r="G36" s="11">
        <v>5444</v>
      </c>
      <c r="H36" s="1">
        <v>0</v>
      </c>
      <c r="I36" s="11">
        <v>0</v>
      </c>
      <c r="J36" s="1">
        <v>28.19</v>
      </c>
      <c r="K36" s="11">
        <v>3438</v>
      </c>
      <c r="L36" s="1">
        <f t="shared" si="3"/>
        <v>72.210000000000008</v>
      </c>
      <c r="M36" s="11">
        <f t="shared" si="4"/>
        <v>9095</v>
      </c>
      <c r="N36" s="1">
        <f t="shared" si="5"/>
        <v>446.12</v>
      </c>
      <c r="O36" s="11">
        <f t="shared" si="6"/>
        <v>73268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5.17</v>
      </c>
      <c r="G37" s="11">
        <v>710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5.17</v>
      </c>
      <c r="M37" s="11">
        <f t="shared" si="4"/>
        <v>710</v>
      </c>
      <c r="N37" s="1">
        <f t="shared" si="5"/>
        <v>359.37</v>
      </c>
      <c r="O37" s="11">
        <f t="shared" si="6"/>
        <v>84743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623.89</v>
      </c>
      <c r="G38" s="11">
        <v>92741</v>
      </c>
      <c r="H38" s="1">
        <v>0</v>
      </c>
      <c r="I38" s="11">
        <v>0</v>
      </c>
      <c r="J38" s="1">
        <v>0.15</v>
      </c>
      <c r="K38" s="11">
        <v>22</v>
      </c>
      <c r="L38" s="1">
        <f t="shared" si="3"/>
        <v>624.04</v>
      </c>
      <c r="M38" s="11">
        <f t="shared" si="4"/>
        <v>92763</v>
      </c>
      <c r="N38" s="1">
        <f t="shared" si="5"/>
        <v>1074.18</v>
      </c>
      <c r="O38" s="11">
        <f t="shared" si="6"/>
        <v>224444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0.26</v>
      </c>
      <c r="E39" s="11">
        <v>38</v>
      </c>
      <c r="F39" s="1">
        <v>144.91000000000003</v>
      </c>
      <c r="G39" s="11">
        <v>22431</v>
      </c>
      <c r="H39" s="1">
        <v>0</v>
      </c>
      <c r="I39" s="11">
        <v>0</v>
      </c>
      <c r="J39" s="1">
        <v>6.28</v>
      </c>
      <c r="K39" s="11">
        <v>977</v>
      </c>
      <c r="L39" s="1">
        <f t="shared" si="3"/>
        <v>151.45000000000002</v>
      </c>
      <c r="M39" s="11">
        <f t="shared" si="4"/>
        <v>23446</v>
      </c>
      <c r="N39" s="1">
        <f t="shared" si="5"/>
        <v>959.81000000000006</v>
      </c>
      <c r="O39" s="11">
        <f t="shared" si="6"/>
        <v>312104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2.11</v>
      </c>
      <c r="E40" s="11">
        <v>325</v>
      </c>
      <c r="F40" s="1">
        <v>300.45999999999998</v>
      </c>
      <c r="G40" s="11">
        <v>47594</v>
      </c>
      <c r="H40" s="1">
        <v>0</v>
      </c>
      <c r="I40" s="11">
        <v>0</v>
      </c>
      <c r="J40" s="1">
        <v>0.19</v>
      </c>
      <c r="K40" s="11">
        <v>30</v>
      </c>
      <c r="L40" s="1">
        <f t="shared" si="3"/>
        <v>302.76</v>
      </c>
      <c r="M40" s="11">
        <f t="shared" si="4"/>
        <v>47949</v>
      </c>
      <c r="N40" s="1">
        <f t="shared" si="5"/>
        <v>1950.8500000000001</v>
      </c>
      <c r="O40" s="11">
        <f t="shared" si="6"/>
        <v>723738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1.1299999999999999</v>
      </c>
      <c r="E41" s="11">
        <v>177</v>
      </c>
      <c r="F41" s="1">
        <v>412.42</v>
      </c>
      <c r="G41" s="11">
        <v>67210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413.55</v>
      </c>
      <c r="M41" s="11">
        <f t="shared" si="4"/>
        <v>67387</v>
      </c>
      <c r="N41" s="1">
        <f t="shared" si="5"/>
        <v>3458.46</v>
      </c>
      <c r="O41" s="11">
        <f t="shared" si="6"/>
        <v>1381890</v>
      </c>
    </row>
    <row r="42" spans="1:15" ht="18.5" customHeight="1" x14ac:dyDescent="0.2">
      <c r="A42" s="24">
        <v>12</v>
      </c>
      <c r="B42" s="1">
        <v>1.41</v>
      </c>
      <c r="C42" s="11">
        <v>376</v>
      </c>
      <c r="D42" s="1">
        <v>1.1300000000000001</v>
      </c>
      <c r="E42" s="11">
        <v>183</v>
      </c>
      <c r="F42" s="1">
        <v>1064.29</v>
      </c>
      <c r="G42" s="11">
        <v>177307</v>
      </c>
      <c r="H42" s="1">
        <v>0</v>
      </c>
      <c r="I42" s="11">
        <v>0</v>
      </c>
      <c r="J42" s="1">
        <v>2.9</v>
      </c>
      <c r="K42" s="11">
        <v>484</v>
      </c>
      <c r="L42" s="1">
        <f t="shared" si="3"/>
        <v>1069.73</v>
      </c>
      <c r="M42" s="11">
        <f t="shared" si="4"/>
        <v>178350</v>
      </c>
      <c r="N42" s="1">
        <f t="shared" si="5"/>
        <v>6211.26</v>
      </c>
      <c r="O42" s="11">
        <f t="shared" si="6"/>
        <v>2556238</v>
      </c>
    </row>
    <row r="43" spans="1:15" ht="18.5" customHeight="1" x14ac:dyDescent="0.2">
      <c r="A43" s="24">
        <v>13</v>
      </c>
      <c r="B43" s="1">
        <v>1.45</v>
      </c>
      <c r="C43" s="11">
        <v>342</v>
      </c>
      <c r="D43" s="1">
        <v>6.07</v>
      </c>
      <c r="E43" s="11">
        <v>991</v>
      </c>
      <c r="F43" s="1">
        <v>1920.2099999999998</v>
      </c>
      <c r="G43" s="11">
        <v>323761</v>
      </c>
      <c r="H43" s="1">
        <v>0</v>
      </c>
      <c r="I43" s="11">
        <v>0</v>
      </c>
      <c r="J43" s="1">
        <v>1.08</v>
      </c>
      <c r="K43" s="11">
        <v>184</v>
      </c>
      <c r="L43" s="1">
        <f t="shared" si="3"/>
        <v>1928.8099999999997</v>
      </c>
      <c r="M43" s="11">
        <f t="shared" si="4"/>
        <v>325278</v>
      </c>
      <c r="N43" s="1">
        <f t="shared" si="5"/>
        <v>6423.65</v>
      </c>
      <c r="O43" s="11">
        <f t="shared" si="6"/>
        <v>2502194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2.9</v>
      </c>
      <c r="E44" s="11">
        <v>416</v>
      </c>
      <c r="F44" s="1">
        <v>2919.04</v>
      </c>
      <c r="G44" s="11">
        <v>501611</v>
      </c>
      <c r="H44" s="1">
        <v>0</v>
      </c>
      <c r="I44" s="11">
        <v>0</v>
      </c>
      <c r="J44" s="1">
        <v>0.5</v>
      </c>
      <c r="K44" s="11">
        <v>60</v>
      </c>
      <c r="L44" s="1">
        <f t="shared" si="3"/>
        <v>2922.44</v>
      </c>
      <c r="M44" s="11">
        <f t="shared" si="4"/>
        <v>502087</v>
      </c>
      <c r="N44" s="1">
        <f t="shared" si="5"/>
        <v>7904.85</v>
      </c>
      <c r="O44" s="11">
        <f t="shared" si="6"/>
        <v>3009107</v>
      </c>
    </row>
    <row r="45" spans="1:15" ht="18.5" customHeight="1" x14ac:dyDescent="0.2">
      <c r="A45" s="24">
        <v>15</v>
      </c>
      <c r="B45" s="1">
        <v>0.5</v>
      </c>
      <c r="C45" s="11">
        <v>80</v>
      </c>
      <c r="D45" s="1">
        <v>1.89</v>
      </c>
      <c r="E45" s="11">
        <v>280</v>
      </c>
      <c r="F45" s="1">
        <v>1724.16</v>
      </c>
      <c r="G45" s="11">
        <v>302021</v>
      </c>
      <c r="H45" s="1">
        <v>0</v>
      </c>
      <c r="I45" s="11">
        <v>0</v>
      </c>
      <c r="J45" s="1">
        <v>2.75</v>
      </c>
      <c r="K45" s="11">
        <v>478</v>
      </c>
      <c r="L45" s="1">
        <f t="shared" si="3"/>
        <v>1729.3000000000002</v>
      </c>
      <c r="M45" s="11">
        <f t="shared" si="4"/>
        <v>302859</v>
      </c>
      <c r="N45" s="1">
        <f t="shared" si="5"/>
        <v>3980.84</v>
      </c>
      <c r="O45" s="11">
        <f t="shared" si="6"/>
        <v>1454113</v>
      </c>
    </row>
    <row r="46" spans="1:15" ht="18.5" customHeight="1" x14ac:dyDescent="0.2">
      <c r="A46" s="24">
        <v>16</v>
      </c>
      <c r="B46" s="1">
        <v>0.7</v>
      </c>
      <c r="C46" s="11">
        <v>200</v>
      </c>
      <c r="D46" s="1">
        <v>0.66</v>
      </c>
      <c r="E46" s="11">
        <v>81</v>
      </c>
      <c r="F46" s="1">
        <v>986.97</v>
      </c>
      <c r="G46" s="11">
        <v>172865</v>
      </c>
      <c r="H46" s="1">
        <v>0</v>
      </c>
      <c r="I46" s="11">
        <v>0</v>
      </c>
      <c r="J46" s="1">
        <v>0.52</v>
      </c>
      <c r="K46" s="11">
        <v>93</v>
      </c>
      <c r="L46" s="1">
        <f t="shared" si="3"/>
        <v>988.85</v>
      </c>
      <c r="M46" s="11">
        <f t="shared" si="4"/>
        <v>173239</v>
      </c>
      <c r="N46" s="1">
        <f t="shared" si="5"/>
        <v>2006.0500000000002</v>
      </c>
      <c r="O46" s="11">
        <f t="shared" si="6"/>
        <v>700966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0.06</v>
      </c>
      <c r="E47" s="11">
        <v>10</v>
      </c>
      <c r="F47" s="1">
        <v>693.87</v>
      </c>
      <c r="G47" s="11">
        <v>124781</v>
      </c>
      <c r="H47" s="1">
        <v>0</v>
      </c>
      <c r="I47" s="11">
        <v>0</v>
      </c>
      <c r="J47" s="1">
        <v>0.12</v>
      </c>
      <c r="K47" s="11">
        <v>22</v>
      </c>
      <c r="L47" s="1">
        <f t="shared" si="3"/>
        <v>694.05</v>
      </c>
      <c r="M47" s="11">
        <f t="shared" si="4"/>
        <v>124813</v>
      </c>
      <c r="N47" s="1">
        <f t="shared" si="5"/>
        <v>1177.1999999999998</v>
      </c>
      <c r="O47" s="11">
        <f t="shared" si="6"/>
        <v>374654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0.39</v>
      </c>
      <c r="E48" s="11">
        <v>65</v>
      </c>
      <c r="F48" s="1">
        <v>349.95000000000005</v>
      </c>
      <c r="G48" s="11">
        <v>60955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350.34000000000003</v>
      </c>
      <c r="M48" s="11">
        <f t="shared" si="4"/>
        <v>61020</v>
      </c>
      <c r="N48" s="1">
        <f t="shared" si="5"/>
        <v>596.31000000000006</v>
      </c>
      <c r="O48" s="11">
        <f t="shared" si="6"/>
        <v>190224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313.37</v>
      </c>
      <c r="G49" s="11">
        <v>57784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313.37</v>
      </c>
      <c r="M49" s="11">
        <f t="shared" si="4"/>
        <v>57784</v>
      </c>
      <c r="N49" s="1">
        <f t="shared" si="5"/>
        <v>450.2</v>
      </c>
      <c r="O49" s="11">
        <f t="shared" si="6"/>
        <v>129209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593.41</v>
      </c>
      <c r="G50" s="12">
        <v>105483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593.41</v>
      </c>
      <c r="M50" s="12">
        <f t="shared" si="4"/>
        <v>105483</v>
      </c>
      <c r="N50" s="2">
        <f t="shared" si="5"/>
        <v>770.38</v>
      </c>
      <c r="O50" s="12">
        <f t="shared" si="6"/>
        <v>197104</v>
      </c>
    </row>
    <row r="51" spans="1:15" ht="18.5" customHeight="1" thickTop="1" x14ac:dyDescent="0.2">
      <c r="A51" s="27" t="s">
        <v>17</v>
      </c>
      <c r="B51" s="3">
        <f t="shared" ref="B51:O51" si="7">SUM(B31:B50)</f>
        <v>5.3</v>
      </c>
      <c r="C51" s="13">
        <f t="shared" si="7"/>
        <v>1194</v>
      </c>
      <c r="D51" s="3">
        <f t="shared" si="7"/>
        <v>22.1</v>
      </c>
      <c r="E51" s="13">
        <f t="shared" si="7"/>
        <v>2829</v>
      </c>
      <c r="F51" s="3">
        <f t="shared" si="7"/>
        <v>12242.890000000001</v>
      </c>
      <c r="G51" s="13">
        <f t="shared" si="7"/>
        <v>2075601</v>
      </c>
      <c r="H51" s="3">
        <f t="shared" si="7"/>
        <v>0</v>
      </c>
      <c r="I51" s="13">
        <f t="shared" si="7"/>
        <v>0</v>
      </c>
      <c r="J51" s="3">
        <f t="shared" si="7"/>
        <v>47.099999999999994</v>
      </c>
      <c r="K51" s="13">
        <f t="shared" si="7"/>
        <v>5888</v>
      </c>
      <c r="L51" s="3">
        <f t="shared" si="7"/>
        <v>12317.39</v>
      </c>
      <c r="M51" s="14">
        <f t="shared" si="7"/>
        <v>2085512</v>
      </c>
      <c r="N51" s="3">
        <f t="shared" si="7"/>
        <v>39731.479999999989</v>
      </c>
      <c r="O51" s="13">
        <f t="shared" si="7"/>
        <v>14014077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70.88</v>
      </c>
      <c r="C55" s="16"/>
      <c r="D55" s="3">
        <v>155.49</v>
      </c>
      <c r="E55" s="16"/>
      <c r="F55" s="3">
        <v>99.06</v>
      </c>
      <c r="G55" s="16"/>
      <c r="H55" s="3">
        <v>323.72000000000003</v>
      </c>
      <c r="I55" s="13">
        <v>337503</v>
      </c>
      <c r="J55" s="3">
        <v>9.27</v>
      </c>
      <c r="K55" s="16"/>
      <c r="L55" s="3">
        <f>B55+D55+F55+H55+J55</f>
        <v>658.42000000000007</v>
      </c>
      <c r="M55" s="16"/>
      <c r="N55" s="3">
        <f>L55+N51</f>
        <v>40389.899999999987</v>
      </c>
      <c r="O55" s="17">
        <f>O51</f>
        <v>14014077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873F-FED6-4469-A23F-09C39AA63EB7}">
  <sheetPr codeName="Sheet56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I16" sqref="I16"/>
      <selection pane="topRight" activeCell="I16" sqref="I16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40</v>
      </c>
      <c r="D2" s="8" t="s">
        <v>84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195.99</v>
      </c>
      <c r="C6" s="11">
        <v>0</v>
      </c>
      <c r="D6" s="1">
        <v>2.1</v>
      </c>
      <c r="E6" s="11">
        <v>0</v>
      </c>
      <c r="F6" s="1">
        <v>0</v>
      </c>
      <c r="G6" s="11">
        <v>0</v>
      </c>
      <c r="H6" s="1">
        <v>4.16</v>
      </c>
      <c r="I6" s="11">
        <v>0</v>
      </c>
      <c r="J6" s="1">
        <v>0</v>
      </c>
      <c r="K6" s="11">
        <v>0</v>
      </c>
      <c r="L6" s="1">
        <v>2.2599999999999998</v>
      </c>
      <c r="M6" s="11">
        <v>0</v>
      </c>
      <c r="N6" s="1">
        <f t="shared" ref="N6:N25" si="0">SUM(B6,D6,F6,H6,J6,L6)</f>
        <v>204.51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454.75</v>
      </c>
      <c r="C7" s="11">
        <v>0</v>
      </c>
      <c r="D7" s="1">
        <v>17.329999999999998</v>
      </c>
      <c r="E7" s="11">
        <v>0</v>
      </c>
      <c r="F7" s="1">
        <v>0</v>
      </c>
      <c r="G7" s="11">
        <v>0</v>
      </c>
      <c r="H7" s="1">
        <v>2.71</v>
      </c>
      <c r="I7" s="11">
        <v>123</v>
      </c>
      <c r="J7" s="1">
        <v>0</v>
      </c>
      <c r="K7" s="11">
        <v>0</v>
      </c>
      <c r="L7" s="1">
        <v>16.48</v>
      </c>
      <c r="M7" s="11">
        <v>462</v>
      </c>
      <c r="N7" s="1">
        <f t="shared" si="0"/>
        <v>491.27</v>
      </c>
      <c r="O7" s="11">
        <f t="shared" si="1"/>
        <v>585</v>
      </c>
    </row>
    <row r="8" spans="1:16" s="23" customFormat="1" ht="18.5" customHeight="1" x14ac:dyDescent="0.55000000000000004">
      <c r="A8" s="24">
        <v>3</v>
      </c>
      <c r="B8" s="1">
        <v>336.56</v>
      </c>
      <c r="C8" s="11">
        <v>13216</v>
      </c>
      <c r="D8" s="1">
        <v>57.74</v>
      </c>
      <c r="E8" s="11">
        <v>2272</v>
      </c>
      <c r="F8" s="1">
        <v>0</v>
      </c>
      <c r="G8" s="11">
        <v>0</v>
      </c>
      <c r="H8" s="1">
        <v>22.53</v>
      </c>
      <c r="I8" s="11">
        <v>1798</v>
      </c>
      <c r="J8" s="1">
        <v>0</v>
      </c>
      <c r="K8" s="11">
        <v>0</v>
      </c>
      <c r="L8" s="1">
        <v>5.17</v>
      </c>
      <c r="M8" s="11">
        <v>281</v>
      </c>
      <c r="N8" s="1">
        <f t="shared" si="0"/>
        <v>422.00000000000006</v>
      </c>
      <c r="O8" s="11">
        <f t="shared" si="1"/>
        <v>17567</v>
      </c>
    </row>
    <row r="9" spans="1:16" s="23" customFormat="1" ht="18.5" customHeight="1" x14ac:dyDescent="0.55000000000000004">
      <c r="A9" s="24">
        <v>4</v>
      </c>
      <c r="B9" s="1">
        <v>232.02</v>
      </c>
      <c r="C9" s="11">
        <v>19246</v>
      </c>
      <c r="D9" s="1">
        <v>80.260000000000005</v>
      </c>
      <c r="E9" s="11">
        <v>5321</v>
      </c>
      <c r="F9" s="1">
        <v>0</v>
      </c>
      <c r="G9" s="11">
        <v>0</v>
      </c>
      <c r="H9" s="1">
        <v>17.98</v>
      </c>
      <c r="I9" s="11">
        <v>1814</v>
      </c>
      <c r="J9" s="1">
        <v>0</v>
      </c>
      <c r="K9" s="11">
        <v>0</v>
      </c>
      <c r="L9" s="1">
        <v>16.11</v>
      </c>
      <c r="M9" s="11">
        <v>1467</v>
      </c>
      <c r="N9" s="1">
        <f t="shared" si="0"/>
        <v>346.37000000000006</v>
      </c>
      <c r="O9" s="11">
        <f t="shared" si="1"/>
        <v>27848</v>
      </c>
    </row>
    <row r="10" spans="1:16" s="23" customFormat="1" ht="18.5" customHeight="1" x14ac:dyDescent="0.55000000000000004">
      <c r="A10" s="24">
        <v>5</v>
      </c>
      <c r="B10" s="1">
        <v>150.47</v>
      </c>
      <c r="C10" s="11">
        <v>20061</v>
      </c>
      <c r="D10" s="1">
        <v>117.34</v>
      </c>
      <c r="E10" s="11">
        <v>12522</v>
      </c>
      <c r="F10" s="1">
        <v>0</v>
      </c>
      <c r="G10" s="11">
        <v>0</v>
      </c>
      <c r="H10" s="1">
        <v>36.85</v>
      </c>
      <c r="I10" s="11">
        <v>4239</v>
      </c>
      <c r="J10" s="1">
        <v>2.96</v>
      </c>
      <c r="K10" s="11">
        <v>379</v>
      </c>
      <c r="L10" s="1">
        <v>31.36</v>
      </c>
      <c r="M10" s="11">
        <v>3494</v>
      </c>
      <c r="N10" s="1">
        <f t="shared" si="0"/>
        <v>338.98</v>
      </c>
      <c r="O10" s="11">
        <f t="shared" si="1"/>
        <v>40695</v>
      </c>
    </row>
    <row r="11" spans="1:16" s="23" customFormat="1" ht="18.5" customHeight="1" x14ac:dyDescent="0.55000000000000004">
      <c r="A11" s="24">
        <v>6</v>
      </c>
      <c r="B11" s="1">
        <v>146.72</v>
      </c>
      <c r="C11" s="11">
        <v>29903</v>
      </c>
      <c r="D11" s="1">
        <v>153.33000000000001</v>
      </c>
      <c r="E11" s="11">
        <v>25150</v>
      </c>
      <c r="F11" s="1">
        <v>0</v>
      </c>
      <c r="G11" s="11">
        <v>0</v>
      </c>
      <c r="H11" s="1">
        <v>40.72</v>
      </c>
      <c r="I11" s="11">
        <v>4976</v>
      </c>
      <c r="J11" s="1">
        <v>0</v>
      </c>
      <c r="K11" s="11">
        <v>0</v>
      </c>
      <c r="L11" s="1">
        <v>32.21</v>
      </c>
      <c r="M11" s="11">
        <v>4014</v>
      </c>
      <c r="N11" s="1">
        <f t="shared" si="0"/>
        <v>372.97999999999996</v>
      </c>
      <c r="O11" s="11">
        <f t="shared" si="1"/>
        <v>64043</v>
      </c>
    </row>
    <row r="12" spans="1:16" s="23" customFormat="1" ht="18.5" customHeight="1" x14ac:dyDescent="0.55000000000000004">
      <c r="A12" s="24">
        <v>7</v>
      </c>
      <c r="B12" s="1">
        <v>86.14</v>
      </c>
      <c r="C12" s="11">
        <v>22748</v>
      </c>
      <c r="D12" s="1">
        <v>250.07</v>
      </c>
      <c r="E12" s="11">
        <v>58842</v>
      </c>
      <c r="F12" s="1">
        <v>0</v>
      </c>
      <c r="G12" s="11">
        <v>0</v>
      </c>
      <c r="H12" s="1">
        <v>6.34</v>
      </c>
      <c r="I12" s="11">
        <v>846</v>
      </c>
      <c r="J12" s="1">
        <v>0</v>
      </c>
      <c r="K12" s="11">
        <v>0</v>
      </c>
      <c r="L12" s="1">
        <v>11.5</v>
      </c>
      <c r="M12" s="11">
        <v>1568</v>
      </c>
      <c r="N12" s="1">
        <f t="shared" si="0"/>
        <v>354.04999999999995</v>
      </c>
      <c r="O12" s="11">
        <f t="shared" si="1"/>
        <v>84004</v>
      </c>
    </row>
    <row r="13" spans="1:16" s="23" customFormat="1" ht="18.5" customHeight="1" x14ac:dyDescent="0.55000000000000004">
      <c r="A13" s="24">
        <v>8</v>
      </c>
      <c r="B13" s="1">
        <v>106.17</v>
      </c>
      <c r="C13" s="11">
        <v>35194</v>
      </c>
      <c r="D13" s="1">
        <v>306.66000000000003</v>
      </c>
      <c r="E13" s="11">
        <v>91183</v>
      </c>
      <c r="F13" s="1">
        <v>0</v>
      </c>
      <c r="G13" s="11">
        <v>0</v>
      </c>
      <c r="H13" s="1">
        <v>29.74</v>
      </c>
      <c r="I13" s="11">
        <v>4196</v>
      </c>
      <c r="J13" s="1">
        <v>0.13</v>
      </c>
      <c r="K13" s="11">
        <v>26</v>
      </c>
      <c r="L13" s="1">
        <v>7.44</v>
      </c>
      <c r="M13" s="11">
        <v>1082</v>
      </c>
      <c r="N13" s="1">
        <f t="shared" si="0"/>
        <v>450.14000000000004</v>
      </c>
      <c r="O13" s="11">
        <f t="shared" si="1"/>
        <v>131681</v>
      </c>
    </row>
    <row r="14" spans="1:16" s="23" customFormat="1" ht="18.5" customHeight="1" x14ac:dyDescent="0.55000000000000004">
      <c r="A14" s="24">
        <v>9</v>
      </c>
      <c r="B14" s="1">
        <v>317.70999999999998</v>
      </c>
      <c r="C14" s="11">
        <v>121474</v>
      </c>
      <c r="D14" s="1">
        <v>441.23</v>
      </c>
      <c r="E14" s="11">
        <v>159526</v>
      </c>
      <c r="F14" s="1">
        <v>0</v>
      </c>
      <c r="G14" s="11">
        <v>0</v>
      </c>
      <c r="H14" s="1">
        <v>47.17</v>
      </c>
      <c r="I14" s="11">
        <v>6889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806.11</v>
      </c>
      <c r="O14" s="11">
        <f t="shared" si="1"/>
        <v>287889</v>
      </c>
    </row>
    <row r="15" spans="1:16" s="23" customFormat="1" ht="18.5" customHeight="1" x14ac:dyDescent="0.55000000000000004">
      <c r="A15" s="24">
        <v>10</v>
      </c>
      <c r="B15" s="1">
        <v>826.21</v>
      </c>
      <c r="C15" s="11">
        <v>349865</v>
      </c>
      <c r="D15" s="1">
        <v>810.44</v>
      </c>
      <c r="E15" s="11">
        <v>323569</v>
      </c>
      <c r="F15" s="1">
        <v>0</v>
      </c>
      <c r="G15" s="11">
        <v>0</v>
      </c>
      <c r="H15" s="1">
        <v>8.27</v>
      </c>
      <c r="I15" s="11">
        <v>1268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1644.92</v>
      </c>
      <c r="O15" s="11">
        <f t="shared" si="1"/>
        <v>674702</v>
      </c>
    </row>
    <row r="16" spans="1:16" s="23" customFormat="1" ht="18.5" customHeight="1" x14ac:dyDescent="0.55000000000000004">
      <c r="A16" s="24">
        <v>11</v>
      </c>
      <c r="B16" s="1">
        <v>1361.82</v>
      </c>
      <c r="C16" s="11">
        <v>619258</v>
      </c>
      <c r="D16" s="1">
        <v>1659.93</v>
      </c>
      <c r="E16" s="11">
        <v>690074</v>
      </c>
      <c r="F16" s="1">
        <v>2.62</v>
      </c>
      <c r="G16" s="11">
        <v>655</v>
      </c>
      <c r="H16" s="1">
        <v>11.81</v>
      </c>
      <c r="I16" s="11">
        <v>1852</v>
      </c>
      <c r="J16" s="1">
        <v>0</v>
      </c>
      <c r="K16" s="11">
        <v>0</v>
      </c>
      <c r="L16" s="1">
        <v>2.68</v>
      </c>
      <c r="M16" s="11">
        <v>436</v>
      </c>
      <c r="N16" s="1">
        <f t="shared" si="0"/>
        <v>3038.8599999999997</v>
      </c>
      <c r="O16" s="11">
        <f t="shared" si="1"/>
        <v>1312275</v>
      </c>
    </row>
    <row r="17" spans="1:15" s="23" customFormat="1" ht="18.5" customHeight="1" x14ac:dyDescent="0.55000000000000004">
      <c r="A17" s="24">
        <v>12</v>
      </c>
      <c r="B17" s="1">
        <v>2840.3</v>
      </c>
      <c r="C17" s="11">
        <v>1364607</v>
      </c>
      <c r="D17" s="1">
        <v>2214.2800000000002</v>
      </c>
      <c r="E17" s="11">
        <v>989970</v>
      </c>
      <c r="F17" s="1">
        <v>39.83</v>
      </c>
      <c r="G17" s="11">
        <v>10354</v>
      </c>
      <c r="H17" s="1">
        <v>2.58</v>
      </c>
      <c r="I17" s="11">
        <v>373</v>
      </c>
      <c r="J17" s="1">
        <v>0</v>
      </c>
      <c r="K17" s="11">
        <v>0</v>
      </c>
      <c r="L17" s="1">
        <v>23.08</v>
      </c>
      <c r="M17" s="11">
        <v>3853</v>
      </c>
      <c r="N17" s="1">
        <f t="shared" si="0"/>
        <v>5120.07</v>
      </c>
      <c r="O17" s="11">
        <f t="shared" si="1"/>
        <v>2369157</v>
      </c>
    </row>
    <row r="18" spans="1:15" s="23" customFormat="1" ht="18.5" customHeight="1" x14ac:dyDescent="0.55000000000000004">
      <c r="A18" s="24">
        <v>13</v>
      </c>
      <c r="B18" s="1">
        <v>3095.06</v>
      </c>
      <c r="C18" s="11">
        <v>1543866</v>
      </c>
      <c r="D18" s="1">
        <v>1245.3599999999999</v>
      </c>
      <c r="E18" s="11">
        <v>589009</v>
      </c>
      <c r="F18" s="1">
        <v>124.76</v>
      </c>
      <c r="G18" s="11">
        <v>33061</v>
      </c>
      <c r="H18" s="1">
        <v>5.58</v>
      </c>
      <c r="I18" s="11">
        <v>907</v>
      </c>
      <c r="J18" s="1">
        <v>2.93</v>
      </c>
      <c r="K18" s="11">
        <v>803</v>
      </c>
      <c r="L18" s="1">
        <v>0.09</v>
      </c>
      <c r="M18" s="11">
        <v>15</v>
      </c>
      <c r="N18" s="1">
        <f t="shared" si="0"/>
        <v>4473.7800000000007</v>
      </c>
      <c r="O18" s="11">
        <f t="shared" si="1"/>
        <v>2167661</v>
      </c>
    </row>
    <row r="19" spans="1:15" s="23" customFormat="1" ht="18.5" customHeight="1" x14ac:dyDescent="0.55000000000000004">
      <c r="A19" s="24">
        <v>14</v>
      </c>
      <c r="B19" s="1">
        <v>3896.53</v>
      </c>
      <c r="C19" s="11">
        <v>1996359</v>
      </c>
      <c r="D19" s="1">
        <v>949.25</v>
      </c>
      <c r="E19" s="11">
        <v>467880</v>
      </c>
      <c r="F19" s="1">
        <v>100.96</v>
      </c>
      <c r="G19" s="11">
        <v>26802</v>
      </c>
      <c r="H19" s="1">
        <v>2.4500000000000002</v>
      </c>
      <c r="I19" s="11">
        <v>402</v>
      </c>
      <c r="J19" s="1">
        <v>0.69</v>
      </c>
      <c r="K19" s="11">
        <v>193</v>
      </c>
      <c r="L19" s="1">
        <v>0</v>
      </c>
      <c r="M19" s="11">
        <v>0</v>
      </c>
      <c r="N19" s="1">
        <f t="shared" si="0"/>
        <v>4949.88</v>
      </c>
      <c r="O19" s="11">
        <f t="shared" si="1"/>
        <v>2491636</v>
      </c>
    </row>
    <row r="20" spans="1:15" s="23" customFormat="1" ht="18.5" customHeight="1" x14ac:dyDescent="0.55000000000000004">
      <c r="A20" s="24">
        <v>15</v>
      </c>
      <c r="B20" s="1">
        <v>1864.95</v>
      </c>
      <c r="C20" s="11">
        <v>976687</v>
      </c>
      <c r="D20" s="1">
        <v>310.02999999999997</v>
      </c>
      <c r="E20" s="11">
        <v>150677</v>
      </c>
      <c r="F20" s="1">
        <v>60.17</v>
      </c>
      <c r="G20" s="11">
        <v>16580</v>
      </c>
      <c r="H20" s="1">
        <v>0</v>
      </c>
      <c r="I20" s="11">
        <v>0</v>
      </c>
      <c r="J20" s="1">
        <v>0</v>
      </c>
      <c r="K20" s="11">
        <v>0</v>
      </c>
      <c r="L20" s="1">
        <v>2.34</v>
      </c>
      <c r="M20" s="11">
        <v>414</v>
      </c>
      <c r="N20" s="1">
        <f t="shared" si="0"/>
        <v>2237.4900000000002</v>
      </c>
      <c r="O20" s="11">
        <f t="shared" si="1"/>
        <v>1144358</v>
      </c>
    </row>
    <row r="21" spans="1:15" s="23" customFormat="1" ht="18.5" customHeight="1" x14ac:dyDescent="0.55000000000000004">
      <c r="A21" s="24">
        <v>16</v>
      </c>
      <c r="B21" s="1">
        <v>838.75</v>
      </c>
      <c r="C21" s="11">
        <v>442922</v>
      </c>
      <c r="D21" s="1">
        <v>149.37</v>
      </c>
      <c r="E21" s="11">
        <v>74188</v>
      </c>
      <c r="F21" s="1">
        <v>13.38</v>
      </c>
      <c r="G21" s="11">
        <v>3804</v>
      </c>
      <c r="H21" s="1">
        <v>0</v>
      </c>
      <c r="I21" s="11">
        <v>0</v>
      </c>
      <c r="J21" s="1">
        <v>0</v>
      </c>
      <c r="K21" s="11">
        <v>0</v>
      </c>
      <c r="L21" s="1">
        <v>2.7</v>
      </c>
      <c r="M21" s="11">
        <v>483</v>
      </c>
      <c r="N21" s="1">
        <f t="shared" si="0"/>
        <v>1004.2</v>
      </c>
      <c r="O21" s="11">
        <f t="shared" si="1"/>
        <v>521397</v>
      </c>
    </row>
    <row r="22" spans="1:15" s="23" customFormat="1" ht="18.5" customHeight="1" x14ac:dyDescent="0.55000000000000004">
      <c r="A22" s="24">
        <v>17</v>
      </c>
      <c r="B22" s="1">
        <v>351.57</v>
      </c>
      <c r="C22" s="11">
        <v>187620</v>
      </c>
      <c r="D22" s="1">
        <v>114.63</v>
      </c>
      <c r="E22" s="11">
        <v>55643</v>
      </c>
      <c r="F22" s="1">
        <v>5.96</v>
      </c>
      <c r="G22" s="11">
        <v>1669</v>
      </c>
      <c r="H22" s="1">
        <v>0</v>
      </c>
      <c r="I22" s="11">
        <v>0</v>
      </c>
      <c r="J22" s="1">
        <v>0</v>
      </c>
      <c r="K22" s="11">
        <v>0</v>
      </c>
      <c r="L22" s="1">
        <v>0.6</v>
      </c>
      <c r="M22" s="11">
        <v>109</v>
      </c>
      <c r="N22" s="1">
        <f t="shared" si="0"/>
        <v>472.76</v>
      </c>
      <c r="O22" s="11">
        <f t="shared" si="1"/>
        <v>245041</v>
      </c>
    </row>
    <row r="23" spans="1:15" s="23" customFormat="1" ht="18.5" customHeight="1" x14ac:dyDescent="0.55000000000000004">
      <c r="A23" s="24">
        <v>18</v>
      </c>
      <c r="B23" s="1">
        <v>167.17</v>
      </c>
      <c r="C23" s="11">
        <v>89691</v>
      </c>
      <c r="D23" s="1">
        <v>75.14</v>
      </c>
      <c r="E23" s="11">
        <v>37934</v>
      </c>
      <c r="F23" s="1">
        <v>0.44</v>
      </c>
      <c r="G23" s="11">
        <v>128</v>
      </c>
      <c r="H23" s="1">
        <v>0</v>
      </c>
      <c r="I23" s="11">
        <v>0</v>
      </c>
      <c r="J23" s="1">
        <v>0.4</v>
      </c>
      <c r="K23" s="11">
        <v>116</v>
      </c>
      <c r="L23" s="1">
        <v>0</v>
      </c>
      <c r="M23" s="11">
        <v>0</v>
      </c>
      <c r="N23" s="1">
        <f t="shared" si="0"/>
        <v>243.15</v>
      </c>
      <c r="O23" s="11">
        <f t="shared" si="1"/>
        <v>127869</v>
      </c>
    </row>
    <row r="24" spans="1:15" s="23" customFormat="1" ht="18.5" customHeight="1" x14ac:dyDescent="0.55000000000000004">
      <c r="A24" s="24">
        <v>19</v>
      </c>
      <c r="B24" s="1">
        <v>89.27</v>
      </c>
      <c r="C24" s="11">
        <v>47952</v>
      </c>
      <c r="D24" s="1">
        <v>47.26</v>
      </c>
      <c r="E24" s="11">
        <v>23375</v>
      </c>
      <c r="F24" s="1">
        <v>0.19</v>
      </c>
      <c r="G24" s="11">
        <v>56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136.72</v>
      </c>
      <c r="O24" s="11">
        <f t="shared" si="1"/>
        <v>71383</v>
      </c>
    </row>
    <row r="25" spans="1:15" s="23" customFormat="1" ht="18.5" customHeight="1" thickBot="1" x14ac:dyDescent="0.6">
      <c r="A25" s="26" t="s">
        <v>21</v>
      </c>
      <c r="B25" s="2">
        <v>110.47</v>
      </c>
      <c r="C25" s="12">
        <v>59421</v>
      </c>
      <c r="D25" s="2">
        <v>65.72</v>
      </c>
      <c r="E25" s="12">
        <v>31813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176.19</v>
      </c>
      <c r="O25" s="12">
        <f t="shared" si="1"/>
        <v>91234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17468.63</v>
      </c>
      <c r="C26" s="13">
        <f t="shared" si="2"/>
        <v>7940090</v>
      </c>
      <c r="D26" s="3">
        <f t="shared" si="2"/>
        <v>9067.4699999999993</v>
      </c>
      <c r="E26" s="13">
        <f t="shared" si="2"/>
        <v>3788948</v>
      </c>
      <c r="F26" s="3">
        <f t="shared" si="2"/>
        <v>348.31</v>
      </c>
      <c r="G26" s="13">
        <f t="shared" si="2"/>
        <v>93109</v>
      </c>
      <c r="H26" s="3">
        <f t="shared" si="2"/>
        <v>238.89000000000001</v>
      </c>
      <c r="I26" s="13">
        <f t="shared" si="2"/>
        <v>29683</v>
      </c>
      <c r="J26" s="3">
        <f t="shared" si="2"/>
        <v>7.1099999999999994</v>
      </c>
      <c r="K26" s="13">
        <f t="shared" si="2"/>
        <v>1517</v>
      </c>
      <c r="L26" s="3">
        <f t="shared" si="2"/>
        <v>154.02000000000001</v>
      </c>
      <c r="M26" s="13">
        <f t="shared" si="2"/>
        <v>17678</v>
      </c>
      <c r="N26" s="3">
        <f t="shared" si="2"/>
        <v>27284.430000000004</v>
      </c>
      <c r="O26" s="14">
        <f t="shared" si="2"/>
        <v>11871025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0.18</v>
      </c>
      <c r="G31" s="11">
        <v>0</v>
      </c>
      <c r="H31" s="1">
        <v>0</v>
      </c>
      <c r="I31" s="11">
        <v>0</v>
      </c>
      <c r="J31" s="1">
        <v>3.52</v>
      </c>
      <c r="K31" s="11">
        <v>0</v>
      </c>
      <c r="L31" s="1">
        <f t="shared" ref="L31:L50" si="3">SUM(B31,D31,F31,H31,J31)</f>
        <v>3.7</v>
      </c>
      <c r="M31" s="11">
        <f t="shared" ref="M31:M50" si="4">SUM(C31,E31,G31,I31,K31)</f>
        <v>0</v>
      </c>
      <c r="N31" s="1">
        <f t="shared" ref="N31:N50" si="5">SUM(L31,N6)</f>
        <v>208.20999999999998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5.36</v>
      </c>
      <c r="E32" s="11">
        <v>246</v>
      </c>
      <c r="F32" s="1">
        <v>2.69</v>
      </c>
      <c r="G32" s="11">
        <v>93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8.0500000000000007</v>
      </c>
      <c r="M32" s="11">
        <f t="shared" si="4"/>
        <v>339</v>
      </c>
      <c r="N32" s="1">
        <f t="shared" si="5"/>
        <v>499.32</v>
      </c>
      <c r="O32" s="11">
        <f t="shared" si="6"/>
        <v>924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40.229999999999997</v>
      </c>
      <c r="G33" s="11">
        <v>2117</v>
      </c>
      <c r="H33" s="1">
        <v>0</v>
      </c>
      <c r="I33" s="11">
        <v>0</v>
      </c>
      <c r="J33" s="1">
        <v>0.06</v>
      </c>
      <c r="K33" s="11">
        <v>4</v>
      </c>
      <c r="L33" s="1">
        <f t="shared" si="3"/>
        <v>40.29</v>
      </c>
      <c r="M33" s="11">
        <f t="shared" si="4"/>
        <v>2121</v>
      </c>
      <c r="N33" s="1">
        <f t="shared" si="5"/>
        <v>462.29000000000008</v>
      </c>
      <c r="O33" s="11">
        <f t="shared" si="6"/>
        <v>19688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33.29</v>
      </c>
      <c r="G34" s="11">
        <v>2976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33.29</v>
      </c>
      <c r="M34" s="11">
        <f t="shared" si="4"/>
        <v>2976</v>
      </c>
      <c r="N34" s="1">
        <f t="shared" si="5"/>
        <v>379.66000000000008</v>
      </c>
      <c r="O34" s="11">
        <f t="shared" si="6"/>
        <v>30824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70.87</v>
      </c>
      <c r="G35" s="11">
        <v>7629</v>
      </c>
      <c r="H35" s="1">
        <v>0</v>
      </c>
      <c r="I35" s="11">
        <v>0</v>
      </c>
      <c r="J35" s="1">
        <v>0.03</v>
      </c>
      <c r="K35" s="11">
        <v>3</v>
      </c>
      <c r="L35" s="1">
        <f t="shared" si="3"/>
        <v>70.900000000000006</v>
      </c>
      <c r="M35" s="11">
        <f t="shared" si="4"/>
        <v>7632</v>
      </c>
      <c r="N35" s="1">
        <f t="shared" si="5"/>
        <v>409.88</v>
      </c>
      <c r="O35" s="11">
        <f t="shared" si="6"/>
        <v>48327</v>
      </c>
    </row>
    <row r="36" spans="1:15" ht="18.5" customHeight="1" x14ac:dyDescent="0.2">
      <c r="A36" s="24">
        <v>6</v>
      </c>
      <c r="B36" s="1">
        <v>1.24</v>
      </c>
      <c r="C36" s="11">
        <v>196</v>
      </c>
      <c r="D36" s="1">
        <v>0.14000000000000001</v>
      </c>
      <c r="E36" s="11">
        <v>17</v>
      </c>
      <c r="F36" s="1">
        <v>42.64</v>
      </c>
      <c r="G36" s="11">
        <v>5444</v>
      </c>
      <c r="H36" s="1">
        <v>0</v>
      </c>
      <c r="I36" s="11">
        <v>0</v>
      </c>
      <c r="J36" s="1">
        <v>28.19</v>
      </c>
      <c r="K36" s="11">
        <v>3438</v>
      </c>
      <c r="L36" s="1">
        <f t="shared" si="3"/>
        <v>72.210000000000008</v>
      </c>
      <c r="M36" s="11">
        <f t="shared" si="4"/>
        <v>9095</v>
      </c>
      <c r="N36" s="1">
        <f t="shared" si="5"/>
        <v>445.18999999999994</v>
      </c>
      <c r="O36" s="11">
        <f t="shared" si="6"/>
        <v>73138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5.17</v>
      </c>
      <c r="G37" s="11">
        <v>710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5.17</v>
      </c>
      <c r="M37" s="11">
        <f t="shared" si="4"/>
        <v>710</v>
      </c>
      <c r="N37" s="1">
        <f t="shared" si="5"/>
        <v>359.21999999999997</v>
      </c>
      <c r="O37" s="11">
        <f t="shared" si="6"/>
        <v>84714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623.89</v>
      </c>
      <c r="G38" s="11">
        <v>92741</v>
      </c>
      <c r="H38" s="1">
        <v>0</v>
      </c>
      <c r="I38" s="11">
        <v>0</v>
      </c>
      <c r="J38" s="1">
        <v>0.15</v>
      </c>
      <c r="K38" s="11">
        <v>22</v>
      </c>
      <c r="L38" s="1">
        <f t="shared" si="3"/>
        <v>624.04</v>
      </c>
      <c r="M38" s="11">
        <f t="shared" si="4"/>
        <v>92763</v>
      </c>
      <c r="N38" s="1">
        <f t="shared" si="5"/>
        <v>1074.18</v>
      </c>
      <c r="O38" s="11">
        <f t="shared" si="6"/>
        <v>224444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0.26</v>
      </c>
      <c r="E39" s="11">
        <v>38</v>
      </c>
      <c r="F39" s="1">
        <v>144.61000000000001</v>
      </c>
      <c r="G39" s="11">
        <v>22397</v>
      </c>
      <c r="H39" s="1">
        <v>0</v>
      </c>
      <c r="I39" s="11">
        <v>0</v>
      </c>
      <c r="J39" s="1">
        <v>6.28</v>
      </c>
      <c r="K39" s="11">
        <v>977</v>
      </c>
      <c r="L39" s="1">
        <f t="shared" si="3"/>
        <v>151.15</v>
      </c>
      <c r="M39" s="11">
        <f t="shared" si="4"/>
        <v>23412</v>
      </c>
      <c r="N39" s="1">
        <f t="shared" si="5"/>
        <v>957.26</v>
      </c>
      <c r="O39" s="11">
        <f t="shared" si="6"/>
        <v>311301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2.11</v>
      </c>
      <c r="E40" s="11">
        <v>325</v>
      </c>
      <c r="F40" s="1">
        <v>300.45999999999998</v>
      </c>
      <c r="G40" s="11">
        <v>47594</v>
      </c>
      <c r="H40" s="1">
        <v>0</v>
      </c>
      <c r="I40" s="11">
        <v>0</v>
      </c>
      <c r="J40" s="1">
        <v>0.19</v>
      </c>
      <c r="K40" s="11">
        <v>30</v>
      </c>
      <c r="L40" s="1">
        <f t="shared" si="3"/>
        <v>302.76</v>
      </c>
      <c r="M40" s="11">
        <f t="shared" si="4"/>
        <v>47949</v>
      </c>
      <c r="N40" s="1">
        <f t="shared" si="5"/>
        <v>1947.68</v>
      </c>
      <c r="O40" s="11">
        <f t="shared" si="6"/>
        <v>722651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0.94</v>
      </c>
      <c r="E41" s="11">
        <v>147</v>
      </c>
      <c r="F41" s="1">
        <v>411.32</v>
      </c>
      <c r="G41" s="11">
        <v>67029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412.26</v>
      </c>
      <c r="M41" s="11">
        <f t="shared" si="4"/>
        <v>67176</v>
      </c>
      <c r="N41" s="1">
        <f t="shared" si="5"/>
        <v>3451.12</v>
      </c>
      <c r="O41" s="11">
        <f t="shared" si="6"/>
        <v>1379451</v>
      </c>
    </row>
    <row r="42" spans="1:15" ht="18.5" customHeight="1" x14ac:dyDescent="0.2">
      <c r="A42" s="24">
        <v>12</v>
      </c>
      <c r="B42" s="1">
        <v>1.41</v>
      </c>
      <c r="C42" s="11">
        <v>376</v>
      </c>
      <c r="D42" s="1">
        <v>0.8</v>
      </c>
      <c r="E42" s="11">
        <v>129</v>
      </c>
      <c r="F42" s="1">
        <v>1059.83</v>
      </c>
      <c r="G42" s="11">
        <v>176564</v>
      </c>
      <c r="H42" s="1">
        <v>0</v>
      </c>
      <c r="I42" s="11">
        <v>0</v>
      </c>
      <c r="J42" s="1">
        <v>2.9</v>
      </c>
      <c r="K42" s="11">
        <v>484</v>
      </c>
      <c r="L42" s="1">
        <f t="shared" si="3"/>
        <v>1064.94</v>
      </c>
      <c r="M42" s="11">
        <f t="shared" si="4"/>
        <v>177553</v>
      </c>
      <c r="N42" s="1">
        <f t="shared" si="5"/>
        <v>6185.01</v>
      </c>
      <c r="O42" s="11">
        <f t="shared" si="6"/>
        <v>2546710</v>
      </c>
    </row>
    <row r="43" spans="1:15" ht="18.5" customHeight="1" x14ac:dyDescent="0.2">
      <c r="A43" s="24">
        <v>13</v>
      </c>
      <c r="B43" s="1">
        <v>1.45</v>
      </c>
      <c r="C43" s="11">
        <v>342</v>
      </c>
      <c r="D43" s="1">
        <v>6.07</v>
      </c>
      <c r="E43" s="11">
        <v>991</v>
      </c>
      <c r="F43" s="1">
        <v>1901.34</v>
      </c>
      <c r="G43" s="11">
        <v>320840</v>
      </c>
      <c r="H43" s="1">
        <v>0</v>
      </c>
      <c r="I43" s="11">
        <v>0</v>
      </c>
      <c r="J43" s="1">
        <v>1.08</v>
      </c>
      <c r="K43" s="11">
        <v>184</v>
      </c>
      <c r="L43" s="1">
        <f t="shared" si="3"/>
        <v>1909.9399999999998</v>
      </c>
      <c r="M43" s="11">
        <f t="shared" si="4"/>
        <v>322357</v>
      </c>
      <c r="N43" s="1">
        <f t="shared" si="5"/>
        <v>6383.72</v>
      </c>
      <c r="O43" s="11">
        <f t="shared" si="6"/>
        <v>2490018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2.65</v>
      </c>
      <c r="E44" s="11">
        <v>374</v>
      </c>
      <c r="F44" s="1">
        <v>2881.11</v>
      </c>
      <c r="G44" s="11">
        <v>495517</v>
      </c>
      <c r="H44" s="1">
        <v>0</v>
      </c>
      <c r="I44" s="11">
        <v>0</v>
      </c>
      <c r="J44" s="1">
        <v>0.5</v>
      </c>
      <c r="K44" s="11">
        <v>60</v>
      </c>
      <c r="L44" s="1">
        <f t="shared" si="3"/>
        <v>2884.26</v>
      </c>
      <c r="M44" s="11">
        <f t="shared" si="4"/>
        <v>495951</v>
      </c>
      <c r="N44" s="1">
        <f t="shared" si="5"/>
        <v>7834.14</v>
      </c>
      <c r="O44" s="11">
        <f t="shared" si="6"/>
        <v>2987587</v>
      </c>
    </row>
    <row r="45" spans="1:15" ht="18.5" customHeight="1" x14ac:dyDescent="0.2">
      <c r="A45" s="24">
        <v>15</v>
      </c>
      <c r="B45" s="1">
        <v>0.5</v>
      </c>
      <c r="C45" s="11">
        <v>80</v>
      </c>
      <c r="D45" s="1">
        <v>1.89</v>
      </c>
      <c r="E45" s="11">
        <v>280</v>
      </c>
      <c r="F45" s="1">
        <v>1707.25</v>
      </c>
      <c r="G45" s="11">
        <v>299106</v>
      </c>
      <c r="H45" s="1">
        <v>0</v>
      </c>
      <c r="I45" s="11">
        <v>0</v>
      </c>
      <c r="J45" s="1">
        <v>2.75</v>
      </c>
      <c r="K45" s="11">
        <v>478</v>
      </c>
      <c r="L45" s="1">
        <f t="shared" si="3"/>
        <v>1712.39</v>
      </c>
      <c r="M45" s="11">
        <f t="shared" si="4"/>
        <v>299944</v>
      </c>
      <c r="N45" s="1">
        <f t="shared" si="5"/>
        <v>3949.88</v>
      </c>
      <c r="O45" s="11">
        <f t="shared" si="6"/>
        <v>1444302</v>
      </c>
    </row>
    <row r="46" spans="1:15" ht="18.5" customHeight="1" x14ac:dyDescent="0.2">
      <c r="A46" s="24">
        <v>16</v>
      </c>
      <c r="B46" s="1">
        <v>0.7</v>
      </c>
      <c r="C46" s="11">
        <v>200</v>
      </c>
      <c r="D46" s="1">
        <v>0.66</v>
      </c>
      <c r="E46" s="11">
        <v>81</v>
      </c>
      <c r="F46" s="1">
        <v>980.57</v>
      </c>
      <c r="G46" s="11">
        <v>171803</v>
      </c>
      <c r="H46" s="1">
        <v>0</v>
      </c>
      <c r="I46" s="11">
        <v>0</v>
      </c>
      <c r="J46" s="1">
        <v>0.52</v>
      </c>
      <c r="K46" s="11">
        <v>93</v>
      </c>
      <c r="L46" s="1">
        <f t="shared" si="3"/>
        <v>982.45</v>
      </c>
      <c r="M46" s="11">
        <f t="shared" si="4"/>
        <v>172177</v>
      </c>
      <c r="N46" s="1">
        <f t="shared" si="5"/>
        <v>1986.65</v>
      </c>
      <c r="O46" s="11">
        <f t="shared" si="6"/>
        <v>693574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0.06</v>
      </c>
      <c r="E47" s="11">
        <v>10</v>
      </c>
      <c r="F47" s="1">
        <v>690.22</v>
      </c>
      <c r="G47" s="11">
        <v>124120</v>
      </c>
      <c r="H47" s="1">
        <v>0</v>
      </c>
      <c r="I47" s="11">
        <v>0</v>
      </c>
      <c r="J47" s="1">
        <v>0.12</v>
      </c>
      <c r="K47" s="11">
        <v>22</v>
      </c>
      <c r="L47" s="1">
        <f t="shared" si="3"/>
        <v>690.4</v>
      </c>
      <c r="M47" s="11">
        <f t="shared" si="4"/>
        <v>124152</v>
      </c>
      <c r="N47" s="1">
        <f t="shared" si="5"/>
        <v>1163.1599999999999</v>
      </c>
      <c r="O47" s="11">
        <f t="shared" si="6"/>
        <v>369193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0.39</v>
      </c>
      <c r="E48" s="11">
        <v>65</v>
      </c>
      <c r="F48" s="1">
        <v>348.97</v>
      </c>
      <c r="G48" s="11">
        <v>60776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349.36</v>
      </c>
      <c r="M48" s="11">
        <f t="shared" si="4"/>
        <v>60841</v>
      </c>
      <c r="N48" s="1">
        <f t="shared" si="5"/>
        <v>592.51</v>
      </c>
      <c r="O48" s="11">
        <f t="shared" si="6"/>
        <v>188710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312.97000000000003</v>
      </c>
      <c r="G49" s="11">
        <v>57710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312.97000000000003</v>
      </c>
      <c r="M49" s="11">
        <f t="shared" si="4"/>
        <v>57710</v>
      </c>
      <c r="N49" s="1">
        <f t="shared" si="5"/>
        <v>449.69000000000005</v>
      </c>
      <c r="O49" s="11">
        <f t="shared" si="6"/>
        <v>129093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593.41</v>
      </c>
      <c r="G50" s="12">
        <v>105483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593.41</v>
      </c>
      <c r="M50" s="12">
        <f t="shared" si="4"/>
        <v>105483</v>
      </c>
      <c r="N50" s="2">
        <f t="shared" si="5"/>
        <v>769.59999999999991</v>
      </c>
      <c r="O50" s="12">
        <f t="shared" si="6"/>
        <v>196717</v>
      </c>
    </row>
    <row r="51" spans="1:15" ht="18.5" customHeight="1" thickTop="1" x14ac:dyDescent="0.2">
      <c r="A51" s="27" t="s">
        <v>17</v>
      </c>
      <c r="B51" s="3">
        <f t="shared" ref="B51:O51" si="7">SUM(B31:B50)</f>
        <v>5.3</v>
      </c>
      <c r="C51" s="13">
        <f t="shared" si="7"/>
        <v>1194</v>
      </c>
      <c r="D51" s="3">
        <f t="shared" si="7"/>
        <v>21.33</v>
      </c>
      <c r="E51" s="13">
        <f t="shared" si="7"/>
        <v>2703</v>
      </c>
      <c r="F51" s="3">
        <f t="shared" si="7"/>
        <v>12151.019999999997</v>
      </c>
      <c r="G51" s="13">
        <f t="shared" si="7"/>
        <v>2060649</v>
      </c>
      <c r="H51" s="3">
        <f t="shared" si="7"/>
        <v>0</v>
      </c>
      <c r="I51" s="13">
        <f t="shared" si="7"/>
        <v>0</v>
      </c>
      <c r="J51" s="3">
        <f t="shared" si="7"/>
        <v>46.289999999999992</v>
      </c>
      <c r="K51" s="13">
        <f t="shared" si="7"/>
        <v>5795</v>
      </c>
      <c r="L51" s="3">
        <f t="shared" si="7"/>
        <v>12223.94</v>
      </c>
      <c r="M51" s="14">
        <f t="shared" si="7"/>
        <v>2070341</v>
      </c>
      <c r="N51" s="3">
        <f t="shared" si="7"/>
        <v>39508.37000000001</v>
      </c>
      <c r="O51" s="13">
        <f t="shared" si="7"/>
        <v>13941366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70.88</v>
      </c>
      <c r="C55" s="16"/>
      <c r="D55" s="3">
        <v>153.74</v>
      </c>
      <c r="E55" s="16"/>
      <c r="F55" s="3">
        <v>99.06</v>
      </c>
      <c r="G55" s="16"/>
      <c r="H55" s="3">
        <v>299.47000000000003</v>
      </c>
      <c r="I55" s="13">
        <v>311671</v>
      </c>
      <c r="J55" s="3">
        <v>9.27</v>
      </c>
      <c r="K55" s="16"/>
      <c r="L55" s="3">
        <f>B55+D55+F55+H55+J55</f>
        <v>632.42000000000007</v>
      </c>
      <c r="M55" s="16"/>
      <c r="N55" s="3">
        <f>L55+N51</f>
        <v>40140.790000000008</v>
      </c>
      <c r="O55" s="17">
        <f>O51</f>
        <v>13941366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8B370-8F44-4533-B90B-6C098D5F0DBA}">
  <sheetPr codeName="Sheet58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I16" sqref="I16"/>
      <selection pane="topRight" activeCell="I16" sqref="I16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40</v>
      </c>
      <c r="D2" s="8" t="s">
        <v>86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0</v>
      </c>
      <c r="O7" s="11">
        <f t="shared" si="1"/>
        <v>0</v>
      </c>
    </row>
    <row r="8" spans="1:16" s="23" customFormat="1" ht="18.5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0</v>
      </c>
      <c r="O8" s="11">
        <f t="shared" si="1"/>
        <v>0</v>
      </c>
    </row>
    <row r="9" spans="1:16" s="23" customFormat="1" ht="18.5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</v>
      </c>
      <c r="O9" s="11">
        <f t="shared" si="1"/>
        <v>0</v>
      </c>
    </row>
    <row r="10" spans="1:16" s="23" customFormat="1" ht="18.5" customHeight="1" x14ac:dyDescent="0.55000000000000004">
      <c r="A10" s="24">
        <v>5</v>
      </c>
      <c r="B10" s="1">
        <v>0.91</v>
      </c>
      <c r="C10" s="11">
        <v>137</v>
      </c>
      <c r="D10" s="1">
        <v>0</v>
      </c>
      <c r="E10" s="11">
        <v>0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0.91</v>
      </c>
      <c r="O10" s="11">
        <f t="shared" si="1"/>
        <v>137</v>
      </c>
    </row>
    <row r="11" spans="1:16" s="23" customFormat="1" ht="18.5" customHeight="1" x14ac:dyDescent="0.55000000000000004">
      <c r="A11" s="24">
        <v>6</v>
      </c>
      <c r="B11" s="1">
        <v>0.34</v>
      </c>
      <c r="C11" s="11">
        <v>59</v>
      </c>
      <c r="D11" s="1">
        <v>0</v>
      </c>
      <c r="E11" s="11">
        <v>0</v>
      </c>
      <c r="F11" s="1">
        <v>0</v>
      </c>
      <c r="G11" s="11">
        <v>0</v>
      </c>
      <c r="H11" s="1">
        <v>0.3</v>
      </c>
      <c r="I11" s="11">
        <v>36</v>
      </c>
      <c r="J11" s="1">
        <v>0</v>
      </c>
      <c r="K11" s="11">
        <v>0</v>
      </c>
      <c r="L11" s="1">
        <v>0.28999999999999998</v>
      </c>
      <c r="M11" s="11">
        <v>35</v>
      </c>
      <c r="N11" s="1">
        <f t="shared" si="0"/>
        <v>0.92999999999999994</v>
      </c>
      <c r="O11" s="11">
        <f t="shared" si="1"/>
        <v>130</v>
      </c>
    </row>
    <row r="12" spans="1:16" s="23" customFormat="1" ht="18.5" customHeight="1" x14ac:dyDescent="0.55000000000000004">
      <c r="A12" s="24">
        <v>7</v>
      </c>
      <c r="B12" s="1">
        <v>0</v>
      </c>
      <c r="C12" s="11">
        <v>0</v>
      </c>
      <c r="D12" s="1">
        <v>0.15</v>
      </c>
      <c r="E12" s="11">
        <v>29</v>
      </c>
      <c r="F12" s="1">
        <v>0</v>
      </c>
      <c r="G12" s="11">
        <v>0</v>
      </c>
      <c r="H12" s="1">
        <v>0</v>
      </c>
      <c r="I12" s="11">
        <v>0</v>
      </c>
      <c r="J12" s="1">
        <v>0</v>
      </c>
      <c r="K12" s="11">
        <v>0</v>
      </c>
      <c r="L12" s="1">
        <v>0</v>
      </c>
      <c r="M12" s="11">
        <v>0</v>
      </c>
      <c r="N12" s="1">
        <f t="shared" si="0"/>
        <v>0.15</v>
      </c>
      <c r="O12" s="11">
        <f t="shared" si="1"/>
        <v>29</v>
      </c>
    </row>
    <row r="13" spans="1:16" s="23" customFormat="1" ht="18.5" customHeight="1" x14ac:dyDescent="0.55000000000000004">
      <c r="A13" s="24">
        <v>8</v>
      </c>
      <c r="B13" s="1">
        <v>0</v>
      </c>
      <c r="C13" s="11">
        <v>0</v>
      </c>
      <c r="D13" s="1">
        <v>0</v>
      </c>
      <c r="E13" s="11">
        <v>0</v>
      </c>
      <c r="F13" s="1">
        <v>0</v>
      </c>
      <c r="G13" s="11">
        <v>0</v>
      </c>
      <c r="H13" s="1">
        <v>0</v>
      </c>
      <c r="I13" s="11">
        <v>0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0</v>
      </c>
      <c r="O13" s="11">
        <f t="shared" si="1"/>
        <v>0</v>
      </c>
    </row>
    <row r="14" spans="1:16" s="23" customFormat="1" ht="18.5" customHeight="1" x14ac:dyDescent="0.55000000000000004">
      <c r="A14" s="24">
        <v>9</v>
      </c>
      <c r="B14" s="1">
        <v>1.61</v>
      </c>
      <c r="C14" s="11">
        <v>591</v>
      </c>
      <c r="D14" s="1">
        <v>0.64</v>
      </c>
      <c r="E14" s="11">
        <v>178</v>
      </c>
      <c r="F14" s="1">
        <v>0</v>
      </c>
      <c r="G14" s="11">
        <v>0</v>
      </c>
      <c r="H14" s="1">
        <v>0</v>
      </c>
      <c r="I14" s="11">
        <v>0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2.25</v>
      </c>
      <c r="O14" s="11">
        <f t="shared" si="1"/>
        <v>769</v>
      </c>
    </row>
    <row r="15" spans="1:16" s="23" customFormat="1" ht="18.5" customHeight="1" x14ac:dyDescent="0.55000000000000004">
      <c r="A15" s="24">
        <v>10</v>
      </c>
      <c r="B15" s="1">
        <v>0.82</v>
      </c>
      <c r="C15" s="11">
        <v>348</v>
      </c>
      <c r="D15" s="1">
        <v>2.35</v>
      </c>
      <c r="E15" s="11">
        <v>739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3.17</v>
      </c>
      <c r="O15" s="11">
        <f t="shared" si="1"/>
        <v>1087</v>
      </c>
    </row>
    <row r="16" spans="1:16" s="23" customFormat="1" ht="18.5" customHeight="1" x14ac:dyDescent="0.55000000000000004">
      <c r="A16" s="24">
        <v>11</v>
      </c>
      <c r="B16" s="1">
        <v>1.76</v>
      </c>
      <c r="C16" s="11">
        <v>810</v>
      </c>
      <c r="D16" s="1">
        <v>4.29</v>
      </c>
      <c r="E16" s="11">
        <v>1418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6.05</v>
      </c>
      <c r="O16" s="11">
        <f t="shared" si="1"/>
        <v>2228</v>
      </c>
    </row>
    <row r="17" spans="1:15" s="23" customFormat="1" ht="18.5" customHeight="1" x14ac:dyDescent="0.55000000000000004">
      <c r="A17" s="24">
        <v>12</v>
      </c>
      <c r="B17" s="1">
        <v>9.6300000000000008</v>
      </c>
      <c r="C17" s="11">
        <v>4643</v>
      </c>
      <c r="D17" s="1">
        <v>11.83</v>
      </c>
      <c r="E17" s="11">
        <v>4088</v>
      </c>
      <c r="F17" s="1">
        <v>0</v>
      </c>
      <c r="G17" s="11">
        <v>0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21.46</v>
      </c>
      <c r="O17" s="11">
        <f t="shared" si="1"/>
        <v>8731</v>
      </c>
    </row>
    <row r="18" spans="1:15" s="23" customFormat="1" ht="18.5" customHeight="1" x14ac:dyDescent="0.55000000000000004">
      <c r="A18" s="24">
        <v>13</v>
      </c>
      <c r="B18" s="1">
        <v>12.13</v>
      </c>
      <c r="C18" s="11">
        <v>6065</v>
      </c>
      <c r="D18" s="1">
        <v>8.93</v>
      </c>
      <c r="E18" s="11">
        <v>3190</v>
      </c>
      <c r="F18" s="1">
        <v>0</v>
      </c>
      <c r="G18" s="11">
        <v>0</v>
      </c>
      <c r="H18" s="1">
        <v>0</v>
      </c>
      <c r="I18" s="11">
        <v>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21.060000000000002</v>
      </c>
      <c r="O18" s="11">
        <f t="shared" si="1"/>
        <v>9255</v>
      </c>
    </row>
    <row r="19" spans="1:15" s="23" customFormat="1" ht="18.5" customHeight="1" x14ac:dyDescent="0.55000000000000004">
      <c r="A19" s="24">
        <v>14</v>
      </c>
      <c r="B19" s="1">
        <v>24.35</v>
      </c>
      <c r="C19" s="11">
        <v>12382</v>
      </c>
      <c r="D19" s="1">
        <v>8.18</v>
      </c>
      <c r="E19" s="11">
        <v>3002</v>
      </c>
      <c r="F19" s="1">
        <v>0</v>
      </c>
      <c r="G19" s="11">
        <v>0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32.53</v>
      </c>
      <c r="O19" s="11">
        <f t="shared" si="1"/>
        <v>15384</v>
      </c>
    </row>
    <row r="20" spans="1:15" s="23" customFormat="1" ht="18.5" customHeight="1" x14ac:dyDescent="0.55000000000000004">
      <c r="A20" s="24">
        <v>15</v>
      </c>
      <c r="B20" s="1">
        <v>11.27</v>
      </c>
      <c r="C20" s="11">
        <v>5863</v>
      </c>
      <c r="D20" s="1">
        <v>2.78</v>
      </c>
      <c r="E20" s="11">
        <v>1033</v>
      </c>
      <c r="F20" s="1">
        <v>0</v>
      </c>
      <c r="G20" s="11">
        <v>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14.049999999999999</v>
      </c>
      <c r="O20" s="11">
        <f t="shared" si="1"/>
        <v>6896</v>
      </c>
    </row>
    <row r="21" spans="1:15" s="23" customFormat="1" ht="18.5" customHeight="1" x14ac:dyDescent="0.55000000000000004">
      <c r="A21" s="24">
        <v>16</v>
      </c>
      <c r="B21" s="1">
        <v>9.75</v>
      </c>
      <c r="C21" s="11">
        <v>5114</v>
      </c>
      <c r="D21" s="1">
        <v>3.25</v>
      </c>
      <c r="E21" s="11">
        <v>1216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13</v>
      </c>
      <c r="O21" s="11">
        <f t="shared" si="1"/>
        <v>6330</v>
      </c>
    </row>
    <row r="22" spans="1:15" s="23" customFormat="1" ht="18.5" customHeight="1" x14ac:dyDescent="0.55000000000000004">
      <c r="A22" s="24">
        <v>17</v>
      </c>
      <c r="B22" s="1">
        <v>7.76</v>
      </c>
      <c r="C22" s="11">
        <v>3802</v>
      </c>
      <c r="D22" s="1">
        <v>2.63</v>
      </c>
      <c r="E22" s="11">
        <v>998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10.39</v>
      </c>
      <c r="O22" s="11">
        <f t="shared" si="1"/>
        <v>4800</v>
      </c>
    </row>
    <row r="23" spans="1:15" s="23" customFormat="1" ht="18.5" customHeight="1" x14ac:dyDescent="0.55000000000000004">
      <c r="A23" s="24">
        <v>18</v>
      </c>
      <c r="B23" s="1">
        <v>1.67</v>
      </c>
      <c r="C23" s="11">
        <v>898</v>
      </c>
      <c r="D23" s="1">
        <v>1.1499999999999999</v>
      </c>
      <c r="E23" s="11">
        <v>437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2.82</v>
      </c>
      <c r="O23" s="11">
        <f t="shared" si="1"/>
        <v>1335</v>
      </c>
    </row>
    <row r="24" spans="1:15" s="23" customFormat="1" ht="18.5" customHeight="1" x14ac:dyDescent="0.55000000000000004">
      <c r="A24" s="24">
        <v>19</v>
      </c>
      <c r="B24" s="1">
        <v>0</v>
      </c>
      <c r="C24" s="11">
        <v>0</v>
      </c>
      <c r="D24" s="1">
        <v>0.11</v>
      </c>
      <c r="E24" s="11">
        <v>42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0.11</v>
      </c>
      <c r="O24" s="11">
        <f t="shared" si="1"/>
        <v>42</v>
      </c>
    </row>
    <row r="25" spans="1:15" s="23" customFormat="1" ht="18.5" customHeight="1" thickBot="1" x14ac:dyDescent="0.6">
      <c r="A25" s="26" t="s">
        <v>21</v>
      </c>
      <c r="B25" s="2">
        <v>0.62</v>
      </c>
      <c r="C25" s="12">
        <v>326</v>
      </c>
      <c r="D25" s="2">
        <v>0.16</v>
      </c>
      <c r="E25" s="12">
        <v>61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0.78</v>
      </c>
      <c r="O25" s="12">
        <f t="shared" si="1"/>
        <v>387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82.620000000000019</v>
      </c>
      <c r="C26" s="13">
        <f t="shared" si="2"/>
        <v>41038</v>
      </c>
      <c r="D26" s="3">
        <f t="shared" si="2"/>
        <v>46.449999999999996</v>
      </c>
      <c r="E26" s="13">
        <f t="shared" si="2"/>
        <v>16431</v>
      </c>
      <c r="F26" s="3">
        <f t="shared" si="2"/>
        <v>0</v>
      </c>
      <c r="G26" s="13">
        <f t="shared" si="2"/>
        <v>0</v>
      </c>
      <c r="H26" s="3">
        <f t="shared" si="2"/>
        <v>0.3</v>
      </c>
      <c r="I26" s="13">
        <f t="shared" si="2"/>
        <v>36</v>
      </c>
      <c r="J26" s="3">
        <f t="shared" si="2"/>
        <v>0</v>
      </c>
      <c r="K26" s="13">
        <f t="shared" si="2"/>
        <v>0</v>
      </c>
      <c r="L26" s="3">
        <f t="shared" si="2"/>
        <v>0.28999999999999998</v>
      </c>
      <c r="M26" s="13">
        <f t="shared" si="2"/>
        <v>35</v>
      </c>
      <c r="N26" s="3">
        <f t="shared" si="2"/>
        <v>129.66000000000003</v>
      </c>
      <c r="O26" s="14">
        <f t="shared" si="2"/>
        <v>57540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</v>
      </c>
      <c r="O32" s="11">
        <f t="shared" si="6"/>
        <v>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</v>
      </c>
      <c r="M33" s="11">
        <f t="shared" si="4"/>
        <v>0</v>
      </c>
      <c r="N33" s="1">
        <f t="shared" si="5"/>
        <v>0</v>
      </c>
      <c r="O33" s="11">
        <f t="shared" si="6"/>
        <v>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0.2</v>
      </c>
      <c r="G34" s="11">
        <v>18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0.2</v>
      </c>
      <c r="M34" s="11">
        <f t="shared" si="4"/>
        <v>18</v>
      </c>
      <c r="N34" s="1">
        <f t="shared" si="5"/>
        <v>0.2</v>
      </c>
      <c r="O34" s="11">
        <f t="shared" si="6"/>
        <v>18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0.67</v>
      </c>
      <c r="G35" s="11">
        <v>70</v>
      </c>
      <c r="H35" s="1">
        <v>0</v>
      </c>
      <c r="I35" s="11">
        <v>0</v>
      </c>
      <c r="J35" s="1">
        <v>0.81</v>
      </c>
      <c r="K35" s="11">
        <v>93</v>
      </c>
      <c r="L35" s="1">
        <f t="shared" si="3"/>
        <v>1.48</v>
      </c>
      <c r="M35" s="11">
        <f t="shared" si="4"/>
        <v>163</v>
      </c>
      <c r="N35" s="1">
        <f t="shared" si="5"/>
        <v>2.39</v>
      </c>
      <c r="O35" s="11">
        <f t="shared" si="6"/>
        <v>300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0.92999999999999994</v>
      </c>
      <c r="O36" s="11">
        <f t="shared" si="6"/>
        <v>130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0.15</v>
      </c>
      <c r="O37" s="11">
        <f t="shared" si="6"/>
        <v>29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0</v>
      </c>
      <c r="O38" s="11">
        <f t="shared" si="6"/>
        <v>0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0.3</v>
      </c>
      <c r="G39" s="11">
        <v>34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0.3</v>
      </c>
      <c r="M39" s="11">
        <f t="shared" si="4"/>
        <v>34</v>
      </c>
      <c r="N39" s="1">
        <f t="shared" si="5"/>
        <v>2.5499999999999998</v>
      </c>
      <c r="O39" s="11">
        <f t="shared" si="6"/>
        <v>803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0</v>
      </c>
      <c r="G40" s="11">
        <v>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0</v>
      </c>
      <c r="M40" s="11">
        <f t="shared" si="4"/>
        <v>0</v>
      </c>
      <c r="N40" s="1">
        <f t="shared" si="5"/>
        <v>3.17</v>
      </c>
      <c r="O40" s="11">
        <f t="shared" si="6"/>
        <v>1087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0.19</v>
      </c>
      <c r="E41" s="11">
        <v>30</v>
      </c>
      <c r="F41" s="1">
        <v>1.1000000000000001</v>
      </c>
      <c r="G41" s="11">
        <v>181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1.29</v>
      </c>
      <c r="M41" s="11">
        <f t="shared" si="4"/>
        <v>211</v>
      </c>
      <c r="N41" s="1">
        <f t="shared" si="5"/>
        <v>7.34</v>
      </c>
      <c r="O41" s="11">
        <f t="shared" si="6"/>
        <v>2439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0.33</v>
      </c>
      <c r="E42" s="11">
        <v>54</v>
      </c>
      <c r="F42" s="1">
        <v>4.46</v>
      </c>
      <c r="G42" s="11">
        <v>743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4.79</v>
      </c>
      <c r="M42" s="11">
        <f t="shared" si="4"/>
        <v>797</v>
      </c>
      <c r="N42" s="1">
        <f t="shared" si="5"/>
        <v>26.25</v>
      </c>
      <c r="O42" s="11">
        <f t="shared" si="6"/>
        <v>9528</v>
      </c>
    </row>
    <row r="43" spans="1:15" ht="18.5" customHeight="1" x14ac:dyDescent="0.2">
      <c r="A43" s="24">
        <v>13</v>
      </c>
      <c r="B43" s="1">
        <v>0</v>
      </c>
      <c r="C43" s="11">
        <v>0</v>
      </c>
      <c r="D43" s="1">
        <v>0</v>
      </c>
      <c r="E43" s="11">
        <v>0</v>
      </c>
      <c r="F43" s="1">
        <v>18.87</v>
      </c>
      <c r="G43" s="11">
        <v>2921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18.87</v>
      </c>
      <c r="M43" s="11">
        <f t="shared" si="4"/>
        <v>2921</v>
      </c>
      <c r="N43" s="1">
        <f t="shared" si="5"/>
        <v>39.930000000000007</v>
      </c>
      <c r="O43" s="11">
        <f t="shared" si="6"/>
        <v>12176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0.25</v>
      </c>
      <c r="E44" s="11">
        <v>42</v>
      </c>
      <c r="F44" s="1">
        <v>37.93</v>
      </c>
      <c r="G44" s="11">
        <v>6094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38.18</v>
      </c>
      <c r="M44" s="11">
        <f t="shared" si="4"/>
        <v>6136</v>
      </c>
      <c r="N44" s="1">
        <f t="shared" si="5"/>
        <v>70.710000000000008</v>
      </c>
      <c r="O44" s="11">
        <f t="shared" si="6"/>
        <v>21520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16.91</v>
      </c>
      <c r="G45" s="11">
        <v>2915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16.91</v>
      </c>
      <c r="M45" s="11">
        <f t="shared" si="4"/>
        <v>2915</v>
      </c>
      <c r="N45" s="1">
        <f t="shared" si="5"/>
        <v>30.96</v>
      </c>
      <c r="O45" s="11">
        <f t="shared" si="6"/>
        <v>9811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6.4</v>
      </c>
      <c r="G46" s="11">
        <v>1062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6.4</v>
      </c>
      <c r="M46" s="11">
        <f t="shared" si="4"/>
        <v>1062</v>
      </c>
      <c r="N46" s="1">
        <f t="shared" si="5"/>
        <v>19.399999999999999</v>
      </c>
      <c r="O46" s="11">
        <f t="shared" si="6"/>
        <v>7392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3.65</v>
      </c>
      <c r="G47" s="11">
        <v>661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3.65</v>
      </c>
      <c r="M47" s="11">
        <f t="shared" si="4"/>
        <v>661</v>
      </c>
      <c r="N47" s="1">
        <f t="shared" si="5"/>
        <v>14.040000000000001</v>
      </c>
      <c r="O47" s="11">
        <f t="shared" si="6"/>
        <v>5461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0.98</v>
      </c>
      <c r="G48" s="11">
        <v>179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0.98</v>
      </c>
      <c r="M48" s="11">
        <f t="shared" si="4"/>
        <v>179</v>
      </c>
      <c r="N48" s="1">
        <f t="shared" si="5"/>
        <v>3.8</v>
      </c>
      <c r="O48" s="11">
        <f t="shared" si="6"/>
        <v>1514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0.4</v>
      </c>
      <c r="G49" s="11">
        <v>74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0.4</v>
      </c>
      <c r="M49" s="11">
        <f t="shared" si="4"/>
        <v>74</v>
      </c>
      <c r="N49" s="1">
        <f t="shared" si="5"/>
        <v>0.51</v>
      </c>
      <c r="O49" s="11">
        <f t="shared" si="6"/>
        <v>116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0</v>
      </c>
      <c r="G50" s="12">
        <v>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</v>
      </c>
      <c r="M50" s="12">
        <f t="shared" si="4"/>
        <v>0</v>
      </c>
      <c r="N50" s="2">
        <f t="shared" si="5"/>
        <v>0.78</v>
      </c>
      <c r="O50" s="12">
        <f t="shared" si="6"/>
        <v>387</v>
      </c>
    </row>
    <row r="51" spans="1:15" ht="18.5" customHeight="1" thickTop="1" x14ac:dyDescent="0.2">
      <c r="A51" s="27" t="s">
        <v>17</v>
      </c>
      <c r="B51" s="3">
        <f t="shared" ref="B51:O51" si="7">SUM(B31:B50)</f>
        <v>0</v>
      </c>
      <c r="C51" s="13">
        <f t="shared" si="7"/>
        <v>0</v>
      </c>
      <c r="D51" s="3">
        <f t="shared" si="7"/>
        <v>0.77</v>
      </c>
      <c r="E51" s="13">
        <f t="shared" si="7"/>
        <v>126</v>
      </c>
      <c r="F51" s="3">
        <f t="shared" si="7"/>
        <v>91.870000000000019</v>
      </c>
      <c r="G51" s="13">
        <f t="shared" si="7"/>
        <v>14952</v>
      </c>
      <c r="H51" s="3">
        <f t="shared" si="7"/>
        <v>0</v>
      </c>
      <c r="I51" s="13">
        <f t="shared" si="7"/>
        <v>0</v>
      </c>
      <c r="J51" s="3">
        <f t="shared" si="7"/>
        <v>0.81</v>
      </c>
      <c r="K51" s="13">
        <f t="shared" si="7"/>
        <v>93</v>
      </c>
      <c r="L51" s="3">
        <f t="shared" si="7"/>
        <v>93.450000000000017</v>
      </c>
      <c r="M51" s="14">
        <f t="shared" si="7"/>
        <v>15171</v>
      </c>
      <c r="N51" s="3">
        <f t="shared" si="7"/>
        <v>223.11</v>
      </c>
      <c r="O51" s="13">
        <f t="shared" si="7"/>
        <v>72711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</v>
      </c>
      <c r="C55" s="16"/>
      <c r="D55" s="3">
        <v>1.75</v>
      </c>
      <c r="E55" s="16"/>
      <c r="F55" s="3">
        <v>0</v>
      </c>
      <c r="G55" s="16"/>
      <c r="H55" s="3">
        <v>24.25</v>
      </c>
      <c r="I55" s="13">
        <v>25832</v>
      </c>
      <c r="J55" s="3">
        <v>0</v>
      </c>
      <c r="K55" s="16"/>
      <c r="L55" s="3">
        <f>B55+D55+F55+H55+J55</f>
        <v>26</v>
      </c>
      <c r="M55" s="16"/>
      <c r="N55" s="3">
        <f>L55+N51</f>
        <v>249.11</v>
      </c>
      <c r="O55" s="17">
        <f>O51</f>
        <v>72711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D68B-AE9E-4EC9-9023-9D98E2F53796}">
  <sheetPr codeName="Sheet20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H23" sqref="H22:H23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30</v>
      </c>
      <c r="B2" s="39"/>
      <c r="C2" s="21" t="s">
        <v>34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195.89999999999998</v>
      </c>
      <c r="C6" s="11">
        <v>0</v>
      </c>
      <c r="D6" s="1">
        <v>12.37</v>
      </c>
      <c r="E6" s="11">
        <v>0</v>
      </c>
      <c r="F6" s="1">
        <v>5.74</v>
      </c>
      <c r="G6" s="11">
        <v>0</v>
      </c>
      <c r="H6" s="1">
        <v>1.01</v>
      </c>
      <c r="I6" s="11">
        <v>0</v>
      </c>
      <c r="J6" s="1">
        <v>0</v>
      </c>
      <c r="K6" s="11">
        <v>0</v>
      </c>
      <c r="L6" s="1">
        <v>7.67</v>
      </c>
      <c r="M6" s="11">
        <v>0</v>
      </c>
      <c r="N6" s="1">
        <f t="shared" ref="N6:N25" si="0">SUM(B6,D6,F6,H6,J6,L6)</f>
        <v>222.68999999999997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511.44</v>
      </c>
      <c r="C7" s="11">
        <v>0</v>
      </c>
      <c r="D7" s="1">
        <v>113.83</v>
      </c>
      <c r="E7" s="11">
        <v>0</v>
      </c>
      <c r="F7" s="1">
        <v>0</v>
      </c>
      <c r="G7" s="11">
        <v>0</v>
      </c>
      <c r="H7" s="1">
        <v>17.02</v>
      </c>
      <c r="I7" s="11">
        <v>589</v>
      </c>
      <c r="J7" s="1">
        <v>1.93</v>
      </c>
      <c r="K7" s="11">
        <v>0</v>
      </c>
      <c r="L7" s="1">
        <v>33.54</v>
      </c>
      <c r="M7" s="11">
        <v>586</v>
      </c>
      <c r="N7" s="1">
        <f t="shared" si="0"/>
        <v>677.75999999999988</v>
      </c>
      <c r="O7" s="11">
        <f t="shared" si="1"/>
        <v>1175</v>
      </c>
    </row>
    <row r="8" spans="1:16" s="23" customFormat="1" ht="18.5" customHeight="1" x14ac:dyDescent="0.55000000000000004">
      <c r="A8" s="24">
        <v>3</v>
      </c>
      <c r="B8" s="1">
        <v>177.21</v>
      </c>
      <c r="C8" s="11">
        <v>8137</v>
      </c>
      <c r="D8" s="1">
        <v>35.83</v>
      </c>
      <c r="E8" s="11">
        <v>2246</v>
      </c>
      <c r="F8" s="1">
        <v>0</v>
      </c>
      <c r="G8" s="11">
        <v>0</v>
      </c>
      <c r="H8" s="1">
        <v>2.37</v>
      </c>
      <c r="I8" s="11">
        <v>169</v>
      </c>
      <c r="J8" s="1">
        <v>0</v>
      </c>
      <c r="K8" s="11">
        <v>0</v>
      </c>
      <c r="L8" s="1">
        <v>13.58</v>
      </c>
      <c r="M8" s="11">
        <v>731</v>
      </c>
      <c r="N8" s="1">
        <f t="shared" si="0"/>
        <v>228.99000000000004</v>
      </c>
      <c r="O8" s="11">
        <f t="shared" si="1"/>
        <v>11283</v>
      </c>
    </row>
    <row r="9" spans="1:16" s="23" customFormat="1" ht="18.5" customHeight="1" x14ac:dyDescent="0.55000000000000004">
      <c r="A9" s="24">
        <v>4</v>
      </c>
      <c r="B9" s="1">
        <v>125.83</v>
      </c>
      <c r="C9" s="11">
        <v>13935</v>
      </c>
      <c r="D9" s="1">
        <v>55.62</v>
      </c>
      <c r="E9" s="11">
        <v>5795</v>
      </c>
      <c r="F9" s="1">
        <v>1.52</v>
      </c>
      <c r="G9" s="11">
        <v>140</v>
      </c>
      <c r="H9" s="1">
        <v>14.13</v>
      </c>
      <c r="I9" s="11">
        <v>1402</v>
      </c>
      <c r="J9" s="1">
        <v>0.81</v>
      </c>
      <c r="K9" s="11">
        <v>92</v>
      </c>
      <c r="L9" s="1">
        <v>6.49</v>
      </c>
      <c r="M9" s="11">
        <v>590</v>
      </c>
      <c r="N9" s="1">
        <f t="shared" si="0"/>
        <v>204.4</v>
      </c>
      <c r="O9" s="11">
        <f t="shared" si="1"/>
        <v>21954</v>
      </c>
    </row>
    <row r="10" spans="1:16" s="23" customFormat="1" ht="18.5" customHeight="1" x14ac:dyDescent="0.55000000000000004">
      <c r="A10" s="24">
        <v>5</v>
      </c>
      <c r="B10" s="1">
        <v>161.71</v>
      </c>
      <c r="C10" s="11">
        <v>26837</v>
      </c>
      <c r="D10" s="1">
        <v>225.35999999999999</v>
      </c>
      <c r="E10" s="11">
        <v>34748</v>
      </c>
      <c r="F10" s="1">
        <v>13.5</v>
      </c>
      <c r="G10" s="11">
        <v>1839</v>
      </c>
      <c r="H10" s="1">
        <v>16.04</v>
      </c>
      <c r="I10" s="11">
        <v>1832</v>
      </c>
      <c r="J10" s="1">
        <v>1.28</v>
      </c>
      <c r="K10" s="11">
        <v>188</v>
      </c>
      <c r="L10" s="1">
        <v>67.289999999999992</v>
      </c>
      <c r="M10" s="11">
        <v>7556</v>
      </c>
      <c r="N10" s="1">
        <f t="shared" si="0"/>
        <v>485.17999999999995</v>
      </c>
      <c r="O10" s="11">
        <f t="shared" si="1"/>
        <v>73000</v>
      </c>
    </row>
    <row r="11" spans="1:16" s="23" customFormat="1" ht="18.5" customHeight="1" x14ac:dyDescent="0.55000000000000004">
      <c r="A11" s="24">
        <v>6</v>
      </c>
      <c r="B11" s="1">
        <v>104.69</v>
      </c>
      <c r="C11" s="11">
        <v>22559</v>
      </c>
      <c r="D11" s="1">
        <v>143.19999999999999</v>
      </c>
      <c r="E11" s="11">
        <v>28140</v>
      </c>
      <c r="F11" s="1">
        <v>0.64</v>
      </c>
      <c r="G11" s="11">
        <v>114</v>
      </c>
      <c r="H11" s="1">
        <v>14.7</v>
      </c>
      <c r="I11" s="11">
        <v>1843</v>
      </c>
      <c r="J11" s="1">
        <v>0.13</v>
      </c>
      <c r="K11" s="11">
        <v>28</v>
      </c>
      <c r="L11" s="1">
        <v>19.43</v>
      </c>
      <c r="M11" s="11">
        <v>2390</v>
      </c>
      <c r="N11" s="1">
        <f t="shared" si="0"/>
        <v>282.78999999999996</v>
      </c>
      <c r="O11" s="11">
        <f t="shared" si="1"/>
        <v>55074</v>
      </c>
    </row>
    <row r="12" spans="1:16" s="23" customFormat="1" ht="18.5" customHeight="1" x14ac:dyDescent="0.55000000000000004">
      <c r="A12" s="24">
        <v>7</v>
      </c>
      <c r="B12" s="1">
        <v>124.11</v>
      </c>
      <c r="C12" s="11">
        <v>35849</v>
      </c>
      <c r="D12" s="1">
        <v>389.27000000000004</v>
      </c>
      <c r="E12" s="11">
        <v>93403</v>
      </c>
      <c r="F12" s="1">
        <v>0</v>
      </c>
      <c r="G12" s="11">
        <v>0</v>
      </c>
      <c r="H12" s="1">
        <v>18.490000000000002</v>
      </c>
      <c r="I12" s="11">
        <v>2434</v>
      </c>
      <c r="J12" s="1">
        <v>0.35</v>
      </c>
      <c r="K12" s="11">
        <v>75</v>
      </c>
      <c r="L12" s="1">
        <v>12.18</v>
      </c>
      <c r="M12" s="11">
        <v>1623</v>
      </c>
      <c r="N12" s="1">
        <f t="shared" si="0"/>
        <v>544.4</v>
      </c>
      <c r="O12" s="11">
        <f t="shared" si="1"/>
        <v>133384</v>
      </c>
    </row>
    <row r="13" spans="1:16" s="23" customFormat="1" ht="18.5" customHeight="1" x14ac:dyDescent="0.55000000000000004">
      <c r="A13" s="24">
        <v>8</v>
      </c>
      <c r="B13" s="1">
        <v>125.02</v>
      </c>
      <c r="C13" s="11">
        <v>45993</v>
      </c>
      <c r="D13" s="1">
        <v>541</v>
      </c>
      <c r="E13" s="11">
        <v>144742</v>
      </c>
      <c r="F13" s="1">
        <v>0</v>
      </c>
      <c r="G13" s="11">
        <v>0</v>
      </c>
      <c r="H13" s="1">
        <v>31.28</v>
      </c>
      <c r="I13" s="11">
        <v>4408</v>
      </c>
      <c r="J13" s="1">
        <v>0.01</v>
      </c>
      <c r="K13" s="11">
        <v>3</v>
      </c>
      <c r="L13" s="1">
        <v>2.5</v>
      </c>
      <c r="M13" s="11">
        <v>366</v>
      </c>
      <c r="N13" s="1">
        <f t="shared" si="0"/>
        <v>699.81</v>
      </c>
      <c r="O13" s="11">
        <f t="shared" si="1"/>
        <v>195512</v>
      </c>
    </row>
    <row r="14" spans="1:16" s="23" customFormat="1" ht="18.5" customHeight="1" x14ac:dyDescent="0.55000000000000004">
      <c r="A14" s="24">
        <v>9</v>
      </c>
      <c r="B14" s="1">
        <v>196.86999999999998</v>
      </c>
      <c r="C14" s="11">
        <v>84837</v>
      </c>
      <c r="D14" s="1">
        <v>440.34000000000003</v>
      </c>
      <c r="E14" s="11">
        <v>133953</v>
      </c>
      <c r="F14" s="1">
        <v>0</v>
      </c>
      <c r="G14" s="11">
        <v>0</v>
      </c>
      <c r="H14" s="1">
        <v>38.36</v>
      </c>
      <c r="I14" s="11">
        <v>5491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675.57</v>
      </c>
      <c r="O14" s="11">
        <f t="shared" si="1"/>
        <v>224281</v>
      </c>
    </row>
    <row r="15" spans="1:16" s="23" customFormat="1" ht="18.5" customHeight="1" x14ac:dyDescent="0.55000000000000004">
      <c r="A15" s="24">
        <v>10</v>
      </c>
      <c r="B15" s="1">
        <v>676.77</v>
      </c>
      <c r="C15" s="11">
        <v>316477</v>
      </c>
      <c r="D15" s="1">
        <v>2032.4199999999998</v>
      </c>
      <c r="E15" s="11">
        <v>675057</v>
      </c>
      <c r="F15" s="1">
        <v>1.55</v>
      </c>
      <c r="G15" s="11">
        <v>346</v>
      </c>
      <c r="H15" s="1">
        <v>47.48</v>
      </c>
      <c r="I15" s="11">
        <v>7200</v>
      </c>
      <c r="J15" s="1">
        <v>0</v>
      </c>
      <c r="K15" s="11">
        <v>0</v>
      </c>
      <c r="L15" s="1">
        <v>15.299999999999999</v>
      </c>
      <c r="M15" s="11">
        <v>1551</v>
      </c>
      <c r="N15" s="1">
        <f t="shared" si="0"/>
        <v>2773.52</v>
      </c>
      <c r="O15" s="11">
        <f t="shared" si="1"/>
        <v>1000631</v>
      </c>
    </row>
    <row r="16" spans="1:16" s="23" customFormat="1" ht="18.5" customHeight="1" x14ac:dyDescent="0.55000000000000004">
      <c r="A16" s="24">
        <v>11</v>
      </c>
      <c r="B16" s="1">
        <v>793.85</v>
      </c>
      <c r="C16" s="11">
        <v>413787</v>
      </c>
      <c r="D16" s="1">
        <v>2868.79</v>
      </c>
      <c r="E16" s="11">
        <v>1044450</v>
      </c>
      <c r="F16" s="1">
        <v>0.27</v>
      </c>
      <c r="G16" s="11">
        <v>72</v>
      </c>
      <c r="H16" s="1">
        <v>10.92</v>
      </c>
      <c r="I16" s="11">
        <v>1692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3673.83</v>
      </c>
      <c r="O16" s="11">
        <f t="shared" si="1"/>
        <v>1460001</v>
      </c>
    </row>
    <row r="17" spans="1:15" s="23" customFormat="1" ht="18.5" customHeight="1" x14ac:dyDescent="0.55000000000000004">
      <c r="A17" s="24">
        <v>12</v>
      </c>
      <c r="B17" s="1">
        <v>1374.49</v>
      </c>
      <c r="C17" s="11">
        <v>755543</v>
      </c>
      <c r="D17" s="1">
        <v>2304.27</v>
      </c>
      <c r="E17" s="11">
        <v>898672</v>
      </c>
      <c r="F17" s="1">
        <v>5.59</v>
      </c>
      <c r="G17" s="11">
        <v>1468</v>
      </c>
      <c r="H17" s="1">
        <v>4.7699999999999996</v>
      </c>
      <c r="I17" s="11">
        <v>761</v>
      </c>
      <c r="J17" s="1">
        <v>0</v>
      </c>
      <c r="K17" s="11">
        <v>0</v>
      </c>
      <c r="L17" s="1">
        <v>0.51</v>
      </c>
      <c r="M17" s="11">
        <v>85</v>
      </c>
      <c r="N17" s="1">
        <f t="shared" si="0"/>
        <v>3689.6300000000006</v>
      </c>
      <c r="O17" s="11">
        <f t="shared" si="1"/>
        <v>1656529</v>
      </c>
    </row>
    <row r="18" spans="1:15" s="23" customFormat="1" ht="18.5" customHeight="1" x14ac:dyDescent="0.55000000000000004">
      <c r="A18" s="24">
        <v>13</v>
      </c>
      <c r="B18" s="1">
        <v>1304.46</v>
      </c>
      <c r="C18" s="11">
        <v>755696</v>
      </c>
      <c r="D18" s="1">
        <v>1154.1000000000001</v>
      </c>
      <c r="E18" s="11">
        <v>490742</v>
      </c>
      <c r="F18" s="1">
        <v>20.440000000000001</v>
      </c>
      <c r="G18" s="11">
        <v>5994</v>
      </c>
      <c r="H18" s="1">
        <v>4.76</v>
      </c>
      <c r="I18" s="11">
        <v>766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2483.7600000000007</v>
      </c>
      <c r="O18" s="11">
        <f t="shared" si="1"/>
        <v>1253198</v>
      </c>
    </row>
    <row r="19" spans="1:15" s="23" customFormat="1" ht="18.5" customHeight="1" x14ac:dyDescent="0.55000000000000004">
      <c r="A19" s="24">
        <v>14</v>
      </c>
      <c r="B19" s="1">
        <v>1480.56</v>
      </c>
      <c r="C19" s="11">
        <v>890665</v>
      </c>
      <c r="D19" s="1">
        <v>800.94999999999993</v>
      </c>
      <c r="E19" s="11">
        <v>353612</v>
      </c>
      <c r="F19" s="1">
        <v>25.270000000000003</v>
      </c>
      <c r="G19" s="11">
        <v>6619</v>
      </c>
      <c r="H19" s="1">
        <v>5.83</v>
      </c>
      <c r="I19" s="11">
        <v>911</v>
      </c>
      <c r="J19" s="1">
        <v>0.02</v>
      </c>
      <c r="K19" s="11">
        <v>7</v>
      </c>
      <c r="L19" s="1">
        <v>0.71</v>
      </c>
      <c r="M19" s="11">
        <v>123</v>
      </c>
      <c r="N19" s="1">
        <f t="shared" si="0"/>
        <v>2313.3399999999997</v>
      </c>
      <c r="O19" s="11">
        <f t="shared" si="1"/>
        <v>1251937</v>
      </c>
    </row>
    <row r="20" spans="1:15" s="23" customFormat="1" ht="18.5" customHeight="1" x14ac:dyDescent="0.55000000000000004">
      <c r="A20" s="24">
        <v>15</v>
      </c>
      <c r="B20" s="1">
        <v>1087.27</v>
      </c>
      <c r="C20" s="11">
        <v>677317</v>
      </c>
      <c r="D20" s="1">
        <v>439.43</v>
      </c>
      <c r="E20" s="11">
        <v>202397</v>
      </c>
      <c r="F20" s="1">
        <v>15.09</v>
      </c>
      <c r="G20" s="11">
        <v>4436</v>
      </c>
      <c r="H20" s="1">
        <v>1.06</v>
      </c>
      <c r="I20" s="11">
        <v>176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1542.85</v>
      </c>
      <c r="O20" s="11">
        <f t="shared" si="1"/>
        <v>884326</v>
      </c>
    </row>
    <row r="21" spans="1:15" s="23" customFormat="1" ht="18.5" customHeight="1" x14ac:dyDescent="0.55000000000000004">
      <c r="A21" s="24">
        <v>16</v>
      </c>
      <c r="B21" s="1">
        <v>508.23</v>
      </c>
      <c r="C21" s="11">
        <v>327522</v>
      </c>
      <c r="D21" s="1">
        <v>200.44</v>
      </c>
      <c r="E21" s="11">
        <v>94001</v>
      </c>
      <c r="F21" s="1">
        <v>2.25</v>
      </c>
      <c r="G21" s="11">
        <v>601</v>
      </c>
      <c r="H21" s="1">
        <v>0.18</v>
      </c>
      <c r="I21" s="11">
        <v>30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711.1</v>
      </c>
      <c r="O21" s="11">
        <f t="shared" si="1"/>
        <v>422154</v>
      </c>
    </row>
    <row r="22" spans="1:15" s="23" customFormat="1" ht="18.5" customHeight="1" x14ac:dyDescent="0.55000000000000004">
      <c r="A22" s="24">
        <v>17</v>
      </c>
      <c r="B22" s="1">
        <v>289.44</v>
      </c>
      <c r="C22" s="11">
        <v>192814</v>
      </c>
      <c r="D22" s="1">
        <v>167.44</v>
      </c>
      <c r="E22" s="11">
        <v>80958</v>
      </c>
      <c r="F22" s="1">
        <v>2.5100000000000002</v>
      </c>
      <c r="G22" s="11">
        <v>727</v>
      </c>
      <c r="H22" s="1">
        <v>0.23</v>
      </c>
      <c r="I22" s="11">
        <v>39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459.62</v>
      </c>
      <c r="O22" s="11">
        <f t="shared" si="1"/>
        <v>274538</v>
      </c>
    </row>
    <row r="23" spans="1:15" s="23" customFormat="1" ht="18.5" customHeight="1" x14ac:dyDescent="0.55000000000000004">
      <c r="A23" s="24">
        <v>18</v>
      </c>
      <c r="B23" s="1">
        <v>217.85999999999999</v>
      </c>
      <c r="C23" s="11">
        <v>146579</v>
      </c>
      <c r="D23" s="1">
        <v>125.43</v>
      </c>
      <c r="E23" s="11">
        <v>60163</v>
      </c>
      <c r="F23" s="1">
        <v>1.52</v>
      </c>
      <c r="G23" s="11">
        <v>543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344.80999999999995</v>
      </c>
      <c r="O23" s="11">
        <f t="shared" si="1"/>
        <v>207285</v>
      </c>
    </row>
    <row r="24" spans="1:15" s="23" customFormat="1" ht="18.5" customHeight="1" x14ac:dyDescent="0.55000000000000004">
      <c r="A24" s="24">
        <v>19</v>
      </c>
      <c r="B24" s="1">
        <v>91.81</v>
      </c>
      <c r="C24" s="11">
        <v>60316</v>
      </c>
      <c r="D24" s="1">
        <v>66.959999999999994</v>
      </c>
      <c r="E24" s="11">
        <v>32257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158.76999999999998</v>
      </c>
      <c r="O24" s="11">
        <f t="shared" si="1"/>
        <v>92573</v>
      </c>
    </row>
    <row r="25" spans="1:15" s="23" customFormat="1" ht="18.5" customHeight="1" thickBot="1" x14ac:dyDescent="0.6">
      <c r="A25" s="26" t="s">
        <v>21</v>
      </c>
      <c r="B25" s="2">
        <v>146.27000000000001</v>
      </c>
      <c r="C25" s="12">
        <v>95780</v>
      </c>
      <c r="D25" s="2">
        <v>79.319999999999993</v>
      </c>
      <c r="E25" s="12">
        <v>38725</v>
      </c>
      <c r="F25" s="2">
        <v>0.06</v>
      </c>
      <c r="G25" s="12">
        <v>23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225.65</v>
      </c>
      <c r="O25" s="12">
        <f t="shared" si="1"/>
        <v>134528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9693.7900000000009</v>
      </c>
      <c r="C26" s="13">
        <f t="shared" si="2"/>
        <v>4870643</v>
      </c>
      <c r="D26" s="3">
        <f t="shared" si="2"/>
        <v>12196.37</v>
      </c>
      <c r="E26" s="13">
        <f t="shared" si="2"/>
        <v>4414061</v>
      </c>
      <c r="F26" s="3">
        <f t="shared" si="2"/>
        <v>95.950000000000017</v>
      </c>
      <c r="G26" s="13">
        <f t="shared" si="2"/>
        <v>22922</v>
      </c>
      <c r="H26" s="3">
        <f t="shared" si="2"/>
        <v>228.62999999999997</v>
      </c>
      <c r="I26" s="13">
        <f t="shared" si="2"/>
        <v>29743</v>
      </c>
      <c r="J26" s="3">
        <f t="shared" si="2"/>
        <v>4.5299999999999994</v>
      </c>
      <c r="K26" s="13">
        <f t="shared" si="2"/>
        <v>393</v>
      </c>
      <c r="L26" s="3">
        <f t="shared" si="2"/>
        <v>179.20000000000002</v>
      </c>
      <c r="M26" s="13">
        <f t="shared" si="2"/>
        <v>15601</v>
      </c>
      <c r="N26" s="3">
        <f t="shared" si="2"/>
        <v>22398.47</v>
      </c>
      <c r="O26" s="14">
        <f t="shared" si="2"/>
        <v>9353363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0.53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0.53</v>
      </c>
      <c r="M31" s="11">
        <f t="shared" ref="M31:M50" si="4">SUM(C31,E31,G31,I31,K31)</f>
        <v>0</v>
      </c>
      <c r="N31" s="1">
        <f t="shared" ref="N31:N50" si="5">SUM(L31,N6)</f>
        <v>223.21999999999997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0.1</v>
      </c>
      <c r="E32" s="11">
        <v>3</v>
      </c>
      <c r="F32" s="1">
        <v>4.47</v>
      </c>
      <c r="G32" s="11">
        <v>79</v>
      </c>
      <c r="H32" s="1">
        <v>0</v>
      </c>
      <c r="I32" s="11">
        <v>0</v>
      </c>
      <c r="J32" s="1">
        <v>0.9</v>
      </c>
      <c r="K32" s="11">
        <v>17</v>
      </c>
      <c r="L32" s="1">
        <f t="shared" si="3"/>
        <v>5.47</v>
      </c>
      <c r="M32" s="11">
        <f t="shared" si="4"/>
        <v>99</v>
      </c>
      <c r="N32" s="1">
        <f t="shared" si="5"/>
        <v>683.2299999999999</v>
      </c>
      <c r="O32" s="11">
        <f t="shared" si="6"/>
        <v>1274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135.63999999999999</v>
      </c>
      <c r="G33" s="11">
        <v>7382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135.63999999999999</v>
      </c>
      <c r="M33" s="11">
        <f t="shared" si="4"/>
        <v>7382</v>
      </c>
      <c r="N33" s="1">
        <f t="shared" si="5"/>
        <v>364.63</v>
      </c>
      <c r="O33" s="11">
        <f t="shared" si="6"/>
        <v>18665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48.17</v>
      </c>
      <c r="G34" s="11">
        <v>4019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48.17</v>
      </c>
      <c r="M34" s="11">
        <f t="shared" si="4"/>
        <v>4019</v>
      </c>
      <c r="N34" s="1">
        <f t="shared" si="5"/>
        <v>252.57</v>
      </c>
      <c r="O34" s="11">
        <f t="shared" si="6"/>
        <v>25973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3.13</v>
      </c>
      <c r="E35" s="11">
        <v>338</v>
      </c>
      <c r="F35" s="1">
        <v>166.82</v>
      </c>
      <c r="G35" s="11">
        <v>18255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169.95</v>
      </c>
      <c r="M35" s="11">
        <f t="shared" si="4"/>
        <v>18593</v>
      </c>
      <c r="N35" s="1">
        <f t="shared" si="5"/>
        <v>655.12999999999988</v>
      </c>
      <c r="O35" s="11">
        <f t="shared" si="6"/>
        <v>91593</v>
      </c>
    </row>
    <row r="36" spans="1:15" ht="18.5" customHeight="1" x14ac:dyDescent="0.2">
      <c r="A36" s="24">
        <v>6</v>
      </c>
      <c r="B36" s="1">
        <v>0.13</v>
      </c>
      <c r="C36" s="11">
        <v>23</v>
      </c>
      <c r="D36" s="1">
        <v>0</v>
      </c>
      <c r="E36" s="11">
        <v>0</v>
      </c>
      <c r="F36" s="1">
        <v>112.56</v>
      </c>
      <c r="G36" s="11">
        <v>14213</v>
      </c>
      <c r="H36" s="1">
        <v>0</v>
      </c>
      <c r="I36" s="11">
        <v>0</v>
      </c>
      <c r="J36" s="1">
        <v>0.36</v>
      </c>
      <c r="K36" s="11">
        <v>44</v>
      </c>
      <c r="L36" s="1">
        <f t="shared" si="3"/>
        <v>113.05</v>
      </c>
      <c r="M36" s="11">
        <f t="shared" si="4"/>
        <v>14280</v>
      </c>
      <c r="N36" s="1">
        <f t="shared" si="5"/>
        <v>395.84</v>
      </c>
      <c r="O36" s="11">
        <f t="shared" si="6"/>
        <v>69354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150.59</v>
      </c>
      <c r="G37" s="11">
        <v>20584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150.59</v>
      </c>
      <c r="M37" s="11">
        <f t="shared" si="4"/>
        <v>20584</v>
      </c>
      <c r="N37" s="1">
        <f t="shared" si="5"/>
        <v>694.99</v>
      </c>
      <c r="O37" s="11">
        <f t="shared" si="6"/>
        <v>153968</v>
      </c>
    </row>
    <row r="38" spans="1:15" ht="18.5" customHeight="1" x14ac:dyDescent="0.2">
      <c r="A38" s="24">
        <v>8</v>
      </c>
      <c r="B38" s="1">
        <v>3</v>
      </c>
      <c r="C38" s="11">
        <v>799</v>
      </c>
      <c r="D38" s="1">
        <v>0</v>
      </c>
      <c r="E38" s="11">
        <v>0</v>
      </c>
      <c r="F38" s="1">
        <v>221.77</v>
      </c>
      <c r="G38" s="11">
        <v>31797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224.77</v>
      </c>
      <c r="M38" s="11">
        <f t="shared" si="4"/>
        <v>32596</v>
      </c>
      <c r="N38" s="1">
        <f t="shared" si="5"/>
        <v>924.57999999999993</v>
      </c>
      <c r="O38" s="11">
        <f t="shared" si="6"/>
        <v>228108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0.51</v>
      </c>
      <c r="E39" s="11">
        <v>73</v>
      </c>
      <c r="F39" s="1">
        <v>299.27</v>
      </c>
      <c r="G39" s="11">
        <v>46170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299.77999999999997</v>
      </c>
      <c r="M39" s="11">
        <f t="shared" si="4"/>
        <v>46243</v>
      </c>
      <c r="N39" s="1">
        <f t="shared" si="5"/>
        <v>975.35</v>
      </c>
      <c r="O39" s="11">
        <f t="shared" si="6"/>
        <v>270524</v>
      </c>
    </row>
    <row r="40" spans="1:15" ht="18.5" customHeight="1" x14ac:dyDescent="0.2">
      <c r="A40" s="24">
        <v>10</v>
      </c>
      <c r="B40" s="1">
        <v>0.4</v>
      </c>
      <c r="C40" s="11">
        <v>121</v>
      </c>
      <c r="D40" s="1">
        <v>1.85</v>
      </c>
      <c r="E40" s="11">
        <v>286</v>
      </c>
      <c r="F40" s="1">
        <v>363.10999999999996</v>
      </c>
      <c r="G40" s="11">
        <v>57489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365.35999999999996</v>
      </c>
      <c r="M40" s="11">
        <f t="shared" si="4"/>
        <v>57896</v>
      </c>
      <c r="N40" s="1">
        <f t="shared" si="5"/>
        <v>3138.88</v>
      </c>
      <c r="O40" s="11">
        <f t="shared" si="6"/>
        <v>1058527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2.2200000000000002</v>
      </c>
      <c r="E41" s="11">
        <v>350</v>
      </c>
      <c r="F41" s="1">
        <v>161.88999999999999</v>
      </c>
      <c r="G41" s="11">
        <v>24663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164.10999999999999</v>
      </c>
      <c r="M41" s="11">
        <f t="shared" si="4"/>
        <v>25013</v>
      </c>
      <c r="N41" s="1">
        <f t="shared" si="5"/>
        <v>3837.94</v>
      </c>
      <c r="O41" s="11">
        <f t="shared" si="6"/>
        <v>1485014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2.02</v>
      </c>
      <c r="E42" s="11">
        <v>316</v>
      </c>
      <c r="F42" s="1">
        <v>540.80999999999995</v>
      </c>
      <c r="G42" s="11">
        <v>83762</v>
      </c>
      <c r="H42" s="1">
        <v>0</v>
      </c>
      <c r="I42" s="11">
        <v>0</v>
      </c>
      <c r="J42" s="1">
        <v>0.01</v>
      </c>
      <c r="K42" s="11">
        <v>2</v>
      </c>
      <c r="L42" s="1">
        <f t="shared" si="3"/>
        <v>542.83999999999992</v>
      </c>
      <c r="M42" s="11">
        <f t="shared" si="4"/>
        <v>84080</v>
      </c>
      <c r="N42" s="1">
        <f t="shared" si="5"/>
        <v>4232.47</v>
      </c>
      <c r="O42" s="11">
        <f t="shared" si="6"/>
        <v>1740609</v>
      </c>
    </row>
    <row r="43" spans="1:15" ht="18.5" customHeight="1" x14ac:dyDescent="0.2">
      <c r="A43" s="24">
        <v>13</v>
      </c>
      <c r="B43" s="1">
        <v>0.57999999999999996</v>
      </c>
      <c r="C43" s="11">
        <v>200</v>
      </c>
      <c r="D43" s="1">
        <v>3.6</v>
      </c>
      <c r="E43" s="11">
        <v>588</v>
      </c>
      <c r="F43" s="1">
        <v>786.38</v>
      </c>
      <c r="G43" s="11">
        <v>123319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790.56</v>
      </c>
      <c r="M43" s="11">
        <f t="shared" si="4"/>
        <v>124107</v>
      </c>
      <c r="N43" s="1">
        <f t="shared" si="5"/>
        <v>3274.3200000000006</v>
      </c>
      <c r="O43" s="11">
        <f t="shared" si="6"/>
        <v>1377305</v>
      </c>
    </row>
    <row r="44" spans="1:15" ht="18.5" customHeight="1" x14ac:dyDescent="0.2">
      <c r="A44" s="24">
        <v>14</v>
      </c>
      <c r="B44" s="1">
        <v>0.73</v>
      </c>
      <c r="C44" s="11">
        <v>257</v>
      </c>
      <c r="D44" s="1">
        <v>1.04</v>
      </c>
      <c r="E44" s="11">
        <v>165</v>
      </c>
      <c r="F44" s="1">
        <v>978.81999999999994</v>
      </c>
      <c r="G44" s="11">
        <v>160855</v>
      </c>
      <c r="H44" s="1">
        <v>0</v>
      </c>
      <c r="I44" s="11">
        <v>0</v>
      </c>
      <c r="J44" s="1">
        <v>7.0000000000000007E-2</v>
      </c>
      <c r="K44" s="11">
        <v>12</v>
      </c>
      <c r="L44" s="1">
        <f t="shared" si="3"/>
        <v>980.66</v>
      </c>
      <c r="M44" s="11">
        <f t="shared" si="4"/>
        <v>161289</v>
      </c>
      <c r="N44" s="1">
        <f t="shared" si="5"/>
        <v>3293.9999999999995</v>
      </c>
      <c r="O44" s="11">
        <f t="shared" si="6"/>
        <v>1413226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3.88</v>
      </c>
      <c r="E45" s="11">
        <v>622</v>
      </c>
      <c r="F45" s="1">
        <v>710.59</v>
      </c>
      <c r="G45" s="11">
        <v>118633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714.47</v>
      </c>
      <c r="M45" s="11">
        <f t="shared" si="4"/>
        <v>119255</v>
      </c>
      <c r="N45" s="1">
        <f t="shared" si="5"/>
        <v>2257.3199999999997</v>
      </c>
      <c r="O45" s="11">
        <f t="shared" si="6"/>
        <v>1003581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0.12</v>
      </c>
      <c r="E46" s="11">
        <v>20</v>
      </c>
      <c r="F46" s="1">
        <v>323.61</v>
      </c>
      <c r="G46" s="11">
        <v>56342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323.73</v>
      </c>
      <c r="M46" s="11">
        <f t="shared" si="4"/>
        <v>56362</v>
      </c>
      <c r="N46" s="1">
        <f t="shared" si="5"/>
        <v>1034.83</v>
      </c>
      <c r="O46" s="11">
        <f t="shared" si="6"/>
        <v>478516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159.88999999999999</v>
      </c>
      <c r="G47" s="11">
        <v>28363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159.88999999999999</v>
      </c>
      <c r="M47" s="11">
        <f t="shared" si="4"/>
        <v>28363</v>
      </c>
      <c r="N47" s="1">
        <f t="shared" si="5"/>
        <v>619.51</v>
      </c>
      <c r="O47" s="11">
        <f t="shared" si="6"/>
        <v>302901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74.660000000000011</v>
      </c>
      <c r="G48" s="11">
        <v>12994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74.660000000000011</v>
      </c>
      <c r="M48" s="11">
        <f t="shared" si="4"/>
        <v>12994</v>
      </c>
      <c r="N48" s="1">
        <f t="shared" si="5"/>
        <v>419.46999999999997</v>
      </c>
      <c r="O48" s="11">
        <f t="shared" si="6"/>
        <v>220279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21.93</v>
      </c>
      <c r="G49" s="11">
        <v>3767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21.93</v>
      </c>
      <c r="M49" s="11">
        <f t="shared" si="4"/>
        <v>3767</v>
      </c>
      <c r="N49" s="1">
        <f t="shared" si="5"/>
        <v>180.7</v>
      </c>
      <c r="O49" s="11">
        <f t="shared" si="6"/>
        <v>96340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12.37</v>
      </c>
      <c r="G50" s="12">
        <v>2222</v>
      </c>
      <c r="H50" s="2">
        <v>0</v>
      </c>
      <c r="I50" s="12">
        <v>0</v>
      </c>
      <c r="J50" s="2">
        <v>2.4700000000000002</v>
      </c>
      <c r="K50" s="12">
        <v>459</v>
      </c>
      <c r="L50" s="2">
        <f t="shared" si="3"/>
        <v>14.84</v>
      </c>
      <c r="M50" s="12">
        <f t="shared" si="4"/>
        <v>2681</v>
      </c>
      <c r="N50" s="2">
        <f t="shared" si="5"/>
        <v>240.49</v>
      </c>
      <c r="O50" s="12">
        <f t="shared" si="6"/>
        <v>137209</v>
      </c>
    </row>
    <row r="51" spans="1:15" ht="18.5" customHeight="1" thickTop="1" x14ac:dyDescent="0.2">
      <c r="A51" s="27" t="s">
        <v>17</v>
      </c>
      <c r="B51" s="3">
        <f t="shared" ref="B51:O51" si="7">SUM(B31:B50)</f>
        <v>4.84</v>
      </c>
      <c r="C51" s="13">
        <f t="shared" si="7"/>
        <v>1400</v>
      </c>
      <c r="D51" s="3">
        <f t="shared" si="7"/>
        <v>19</v>
      </c>
      <c r="E51" s="13">
        <f t="shared" si="7"/>
        <v>2761</v>
      </c>
      <c r="F51" s="3">
        <f t="shared" si="7"/>
        <v>5273.35</v>
      </c>
      <c r="G51" s="13">
        <f t="shared" si="7"/>
        <v>814908</v>
      </c>
      <c r="H51" s="3">
        <f t="shared" si="7"/>
        <v>0</v>
      </c>
      <c r="I51" s="13">
        <f t="shared" si="7"/>
        <v>0</v>
      </c>
      <c r="J51" s="3">
        <f t="shared" si="7"/>
        <v>3.8100000000000005</v>
      </c>
      <c r="K51" s="13">
        <f t="shared" si="7"/>
        <v>534</v>
      </c>
      <c r="L51" s="3">
        <f t="shared" si="7"/>
        <v>5300.9999999999991</v>
      </c>
      <c r="M51" s="14">
        <f t="shared" si="7"/>
        <v>819603</v>
      </c>
      <c r="N51" s="3">
        <f t="shared" si="7"/>
        <v>27699.470000000005</v>
      </c>
      <c r="O51" s="13">
        <f t="shared" si="7"/>
        <v>10172966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105.53</v>
      </c>
      <c r="C55" s="16"/>
      <c r="D55" s="3">
        <v>107.31</v>
      </c>
      <c r="E55" s="16"/>
      <c r="F55" s="3">
        <v>23.959999999999997</v>
      </c>
      <c r="G55" s="16"/>
      <c r="H55" s="3">
        <v>297.58</v>
      </c>
      <c r="I55" s="13">
        <v>319428</v>
      </c>
      <c r="J55" s="3">
        <v>3.91</v>
      </c>
      <c r="K55" s="16"/>
      <c r="L55" s="3">
        <f>B55+D55+F55+H55+J55</f>
        <v>538.29</v>
      </c>
      <c r="M55" s="16"/>
      <c r="N55" s="3">
        <f>L55+N51</f>
        <v>28237.760000000006</v>
      </c>
      <c r="O55" s="17">
        <f>O51</f>
        <v>10172966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AF4B-4742-4F97-B66C-736461D5D12B}">
  <sheetPr codeName="Sheet44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34</v>
      </c>
      <c r="D2" s="8" t="s">
        <v>72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106.82</v>
      </c>
      <c r="C6" s="11">
        <v>0</v>
      </c>
      <c r="D6" s="1">
        <v>10.36</v>
      </c>
      <c r="E6" s="11">
        <v>0</v>
      </c>
      <c r="F6" s="1">
        <v>0</v>
      </c>
      <c r="G6" s="11">
        <v>0</v>
      </c>
      <c r="H6" s="1">
        <v>0.33</v>
      </c>
      <c r="I6" s="11">
        <v>0</v>
      </c>
      <c r="J6" s="1">
        <v>0</v>
      </c>
      <c r="K6" s="11">
        <v>0</v>
      </c>
      <c r="L6" s="1">
        <v>7.67</v>
      </c>
      <c r="M6" s="11">
        <v>0</v>
      </c>
      <c r="N6" s="1">
        <f t="shared" ref="N6:N25" si="0">SUM(B6,D6,F6,H6,J6,L6)</f>
        <v>125.17999999999999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377.67</v>
      </c>
      <c r="C7" s="11">
        <v>0</v>
      </c>
      <c r="D7" s="1">
        <v>95.11</v>
      </c>
      <c r="E7" s="11">
        <v>0</v>
      </c>
      <c r="F7" s="1">
        <v>0</v>
      </c>
      <c r="G7" s="11">
        <v>0</v>
      </c>
      <c r="H7" s="1">
        <v>1.44</v>
      </c>
      <c r="I7" s="11">
        <v>59</v>
      </c>
      <c r="J7" s="1">
        <v>1.93</v>
      </c>
      <c r="K7" s="11">
        <v>0</v>
      </c>
      <c r="L7" s="1">
        <v>7.95</v>
      </c>
      <c r="M7" s="11">
        <v>160</v>
      </c>
      <c r="N7" s="1">
        <f t="shared" si="0"/>
        <v>484.1</v>
      </c>
      <c r="O7" s="11">
        <f t="shared" si="1"/>
        <v>219</v>
      </c>
    </row>
    <row r="8" spans="1:16" s="23" customFormat="1" ht="18.5" customHeight="1" x14ac:dyDescent="0.55000000000000004">
      <c r="A8" s="24">
        <v>3</v>
      </c>
      <c r="B8" s="1">
        <v>97.89</v>
      </c>
      <c r="C8" s="11">
        <v>5371</v>
      </c>
      <c r="D8" s="1">
        <v>35.28</v>
      </c>
      <c r="E8" s="11">
        <v>2213</v>
      </c>
      <c r="F8" s="1">
        <v>0</v>
      </c>
      <c r="G8" s="11">
        <v>0</v>
      </c>
      <c r="H8" s="1">
        <v>1.03</v>
      </c>
      <c r="I8" s="11">
        <v>81</v>
      </c>
      <c r="J8" s="1">
        <v>0</v>
      </c>
      <c r="K8" s="11">
        <v>0</v>
      </c>
      <c r="L8" s="1">
        <v>0.04</v>
      </c>
      <c r="M8" s="11">
        <v>2</v>
      </c>
      <c r="N8" s="1">
        <f t="shared" si="0"/>
        <v>134.24</v>
      </c>
      <c r="O8" s="11">
        <f t="shared" si="1"/>
        <v>7667</v>
      </c>
    </row>
    <row r="9" spans="1:16" s="23" customFormat="1" ht="18.5" customHeight="1" x14ac:dyDescent="0.55000000000000004">
      <c r="A9" s="24">
        <v>4</v>
      </c>
      <c r="B9" s="1">
        <v>91.74</v>
      </c>
      <c r="C9" s="11">
        <v>10727</v>
      </c>
      <c r="D9" s="1">
        <v>32.83</v>
      </c>
      <c r="E9" s="11">
        <v>3663</v>
      </c>
      <c r="F9" s="1">
        <v>0</v>
      </c>
      <c r="G9" s="11">
        <v>0</v>
      </c>
      <c r="H9" s="1">
        <v>14.09</v>
      </c>
      <c r="I9" s="11">
        <v>1398</v>
      </c>
      <c r="J9" s="1">
        <v>0.81</v>
      </c>
      <c r="K9" s="11">
        <v>92</v>
      </c>
      <c r="L9" s="1">
        <v>5.25</v>
      </c>
      <c r="M9" s="11">
        <v>499</v>
      </c>
      <c r="N9" s="1">
        <f t="shared" si="0"/>
        <v>144.72</v>
      </c>
      <c r="O9" s="11">
        <f t="shared" si="1"/>
        <v>16379</v>
      </c>
    </row>
    <row r="10" spans="1:16" s="23" customFormat="1" ht="18.5" customHeight="1" x14ac:dyDescent="0.55000000000000004">
      <c r="A10" s="24">
        <v>5</v>
      </c>
      <c r="B10" s="1">
        <v>91.35</v>
      </c>
      <c r="C10" s="11">
        <v>15179</v>
      </c>
      <c r="D10" s="1">
        <v>109.62</v>
      </c>
      <c r="E10" s="11">
        <v>17322</v>
      </c>
      <c r="F10" s="1">
        <v>0.05</v>
      </c>
      <c r="G10" s="11">
        <v>6</v>
      </c>
      <c r="H10" s="1">
        <v>9.1300000000000008</v>
      </c>
      <c r="I10" s="11">
        <v>1040</v>
      </c>
      <c r="J10" s="1">
        <v>1.25</v>
      </c>
      <c r="K10" s="11">
        <v>183</v>
      </c>
      <c r="L10" s="1">
        <v>36.19</v>
      </c>
      <c r="M10" s="11">
        <v>4081</v>
      </c>
      <c r="N10" s="1">
        <f t="shared" si="0"/>
        <v>247.59</v>
      </c>
      <c r="O10" s="11">
        <f t="shared" si="1"/>
        <v>37811</v>
      </c>
    </row>
    <row r="11" spans="1:16" s="23" customFormat="1" ht="18.5" customHeight="1" x14ac:dyDescent="0.55000000000000004">
      <c r="A11" s="24">
        <v>6</v>
      </c>
      <c r="B11" s="1">
        <v>30.77</v>
      </c>
      <c r="C11" s="11">
        <v>7374</v>
      </c>
      <c r="D11" s="1">
        <v>47.21</v>
      </c>
      <c r="E11" s="11">
        <v>10289</v>
      </c>
      <c r="F11" s="1">
        <v>0</v>
      </c>
      <c r="G11" s="11">
        <v>0</v>
      </c>
      <c r="H11" s="1">
        <v>8.7899999999999991</v>
      </c>
      <c r="I11" s="11">
        <v>1115</v>
      </c>
      <c r="J11" s="1">
        <v>0.13</v>
      </c>
      <c r="K11" s="11">
        <v>28</v>
      </c>
      <c r="L11" s="1">
        <v>7.7</v>
      </c>
      <c r="M11" s="11">
        <v>943</v>
      </c>
      <c r="N11" s="1">
        <f t="shared" si="0"/>
        <v>94.600000000000009</v>
      </c>
      <c r="O11" s="11">
        <f t="shared" si="1"/>
        <v>19749</v>
      </c>
    </row>
    <row r="12" spans="1:16" s="23" customFormat="1" ht="18.5" customHeight="1" x14ac:dyDescent="0.55000000000000004">
      <c r="A12" s="24">
        <v>7</v>
      </c>
      <c r="B12" s="1">
        <v>40.58</v>
      </c>
      <c r="C12" s="11">
        <v>12637</v>
      </c>
      <c r="D12" s="1">
        <v>129.05000000000001</v>
      </c>
      <c r="E12" s="11">
        <v>33985</v>
      </c>
      <c r="F12" s="1">
        <v>0</v>
      </c>
      <c r="G12" s="11">
        <v>0</v>
      </c>
      <c r="H12" s="1">
        <v>6.31</v>
      </c>
      <c r="I12" s="11">
        <v>831</v>
      </c>
      <c r="J12" s="1">
        <v>0.24</v>
      </c>
      <c r="K12" s="11">
        <v>54</v>
      </c>
      <c r="L12" s="1">
        <v>6.95</v>
      </c>
      <c r="M12" s="11">
        <v>933</v>
      </c>
      <c r="N12" s="1">
        <f t="shared" si="0"/>
        <v>183.13</v>
      </c>
      <c r="O12" s="11">
        <f t="shared" si="1"/>
        <v>48440</v>
      </c>
    </row>
    <row r="13" spans="1:16" s="23" customFormat="1" ht="18.5" customHeight="1" x14ac:dyDescent="0.55000000000000004">
      <c r="A13" s="24">
        <v>8</v>
      </c>
      <c r="B13" s="1">
        <v>33.96</v>
      </c>
      <c r="C13" s="11">
        <v>13970</v>
      </c>
      <c r="D13" s="1">
        <v>76.540000000000006</v>
      </c>
      <c r="E13" s="11">
        <v>23715</v>
      </c>
      <c r="F13" s="1">
        <v>0</v>
      </c>
      <c r="G13" s="11">
        <v>0</v>
      </c>
      <c r="H13" s="1">
        <v>5.55</v>
      </c>
      <c r="I13" s="11">
        <v>783</v>
      </c>
      <c r="J13" s="1">
        <v>0.01</v>
      </c>
      <c r="K13" s="11">
        <v>3</v>
      </c>
      <c r="L13" s="1">
        <v>1.6</v>
      </c>
      <c r="M13" s="11">
        <v>235</v>
      </c>
      <c r="N13" s="1">
        <f t="shared" si="0"/>
        <v>117.66</v>
      </c>
      <c r="O13" s="11">
        <f t="shared" si="1"/>
        <v>38706</v>
      </c>
    </row>
    <row r="14" spans="1:16" s="23" customFormat="1" ht="18.5" customHeight="1" x14ac:dyDescent="0.55000000000000004">
      <c r="A14" s="24">
        <v>9</v>
      </c>
      <c r="B14" s="1">
        <v>79.739999999999995</v>
      </c>
      <c r="C14" s="11">
        <v>37831</v>
      </c>
      <c r="D14" s="1">
        <v>93.31</v>
      </c>
      <c r="E14" s="11">
        <v>32315</v>
      </c>
      <c r="F14" s="1">
        <v>0</v>
      </c>
      <c r="G14" s="11">
        <v>0</v>
      </c>
      <c r="H14" s="1">
        <v>9.64</v>
      </c>
      <c r="I14" s="11">
        <v>1413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182.69</v>
      </c>
      <c r="O14" s="11">
        <f t="shared" si="1"/>
        <v>71559</v>
      </c>
    </row>
    <row r="15" spans="1:16" s="23" customFormat="1" ht="18.5" customHeight="1" x14ac:dyDescent="0.55000000000000004">
      <c r="A15" s="24">
        <v>10</v>
      </c>
      <c r="B15" s="1">
        <v>216.28</v>
      </c>
      <c r="C15" s="11">
        <v>112860</v>
      </c>
      <c r="D15" s="1">
        <v>387.77</v>
      </c>
      <c r="E15" s="11">
        <v>143704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13.5</v>
      </c>
      <c r="M15" s="11">
        <v>1299</v>
      </c>
      <c r="N15" s="1">
        <f t="shared" si="0"/>
        <v>617.54999999999995</v>
      </c>
      <c r="O15" s="11">
        <f t="shared" si="1"/>
        <v>257863</v>
      </c>
    </row>
    <row r="16" spans="1:16" s="23" customFormat="1" ht="18.5" customHeight="1" x14ac:dyDescent="0.55000000000000004">
      <c r="A16" s="24">
        <v>11</v>
      </c>
      <c r="B16" s="1">
        <v>337.81</v>
      </c>
      <c r="C16" s="11">
        <v>188808</v>
      </c>
      <c r="D16" s="1">
        <v>569.51</v>
      </c>
      <c r="E16" s="11">
        <v>227368</v>
      </c>
      <c r="F16" s="1">
        <v>0.03</v>
      </c>
      <c r="G16" s="11">
        <v>10</v>
      </c>
      <c r="H16" s="1">
        <v>0.96</v>
      </c>
      <c r="I16" s="11">
        <v>151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908.31</v>
      </c>
      <c r="O16" s="11">
        <f t="shared" si="1"/>
        <v>416337</v>
      </c>
    </row>
    <row r="17" spans="1:15" s="23" customFormat="1" ht="18.5" customHeight="1" x14ac:dyDescent="0.55000000000000004">
      <c r="A17" s="24">
        <v>12</v>
      </c>
      <c r="B17" s="1">
        <v>593.28</v>
      </c>
      <c r="C17" s="11">
        <v>353672</v>
      </c>
      <c r="D17" s="1">
        <v>724.76</v>
      </c>
      <c r="E17" s="11">
        <v>308103</v>
      </c>
      <c r="F17" s="1">
        <v>1.22</v>
      </c>
      <c r="G17" s="11">
        <v>317</v>
      </c>
      <c r="H17" s="1">
        <v>0.73</v>
      </c>
      <c r="I17" s="11">
        <v>118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1319.99</v>
      </c>
      <c r="O17" s="11">
        <f t="shared" si="1"/>
        <v>662210</v>
      </c>
    </row>
    <row r="18" spans="1:15" s="23" customFormat="1" ht="18.5" customHeight="1" x14ac:dyDescent="0.55000000000000004">
      <c r="A18" s="24">
        <v>13</v>
      </c>
      <c r="B18" s="1">
        <v>605.62</v>
      </c>
      <c r="C18" s="11">
        <v>379778</v>
      </c>
      <c r="D18" s="1">
        <v>723.28</v>
      </c>
      <c r="E18" s="11">
        <v>322849</v>
      </c>
      <c r="F18" s="1">
        <v>12.25</v>
      </c>
      <c r="G18" s="11">
        <v>3768</v>
      </c>
      <c r="H18" s="1">
        <v>0.09</v>
      </c>
      <c r="I18" s="11">
        <v>15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1341.24</v>
      </c>
      <c r="O18" s="11">
        <f t="shared" si="1"/>
        <v>706410</v>
      </c>
    </row>
    <row r="19" spans="1:15" s="23" customFormat="1" ht="18.5" customHeight="1" x14ac:dyDescent="0.55000000000000004">
      <c r="A19" s="24">
        <v>14</v>
      </c>
      <c r="B19" s="1">
        <v>687.74</v>
      </c>
      <c r="C19" s="11">
        <v>447737</v>
      </c>
      <c r="D19" s="1">
        <v>497.78</v>
      </c>
      <c r="E19" s="11">
        <v>231757</v>
      </c>
      <c r="F19" s="1">
        <v>9.58</v>
      </c>
      <c r="G19" s="11">
        <v>3318</v>
      </c>
      <c r="H19" s="1">
        <v>0.64</v>
      </c>
      <c r="I19" s="11">
        <v>105</v>
      </c>
      <c r="J19" s="1">
        <v>0.02</v>
      </c>
      <c r="K19" s="11">
        <v>7</v>
      </c>
      <c r="L19" s="1">
        <v>0</v>
      </c>
      <c r="M19" s="11">
        <v>0</v>
      </c>
      <c r="N19" s="1">
        <f t="shared" si="0"/>
        <v>1195.76</v>
      </c>
      <c r="O19" s="11">
        <f t="shared" si="1"/>
        <v>682924</v>
      </c>
    </row>
    <row r="20" spans="1:15" s="23" customFormat="1" ht="18.5" customHeight="1" x14ac:dyDescent="0.55000000000000004">
      <c r="A20" s="24">
        <v>15</v>
      </c>
      <c r="B20" s="1">
        <v>511.22</v>
      </c>
      <c r="C20" s="11">
        <v>343222</v>
      </c>
      <c r="D20" s="1">
        <v>286.66000000000003</v>
      </c>
      <c r="E20" s="11">
        <v>138218</v>
      </c>
      <c r="F20" s="1">
        <v>8.6999999999999993</v>
      </c>
      <c r="G20" s="11">
        <v>2992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806.58000000000015</v>
      </c>
      <c r="O20" s="11">
        <f t="shared" si="1"/>
        <v>484432</v>
      </c>
    </row>
    <row r="21" spans="1:15" s="23" customFormat="1" ht="18.5" customHeight="1" x14ac:dyDescent="0.55000000000000004">
      <c r="A21" s="24">
        <v>16</v>
      </c>
      <c r="B21" s="1">
        <v>257.57</v>
      </c>
      <c r="C21" s="11">
        <v>177786</v>
      </c>
      <c r="D21" s="1">
        <v>114.58</v>
      </c>
      <c r="E21" s="11">
        <v>56981</v>
      </c>
      <c r="F21" s="1">
        <v>0.66</v>
      </c>
      <c r="G21" s="11">
        <v>243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372.81</v>
      </c>
      <c r="O21" s="11">
        <f t="shared" si="1"/>
        <v>235010</v>
      </c>
    </row>
    <row r="22" spans="1:15" s="23" customFormat="1" ht="18.5" customHeight="1" x14ac:dyDescent="0.55000000000000004">
      <c r="A22" s="24">
        <v>17</v>
      </c>
      <c r="B22" s="1">
        <v>149.09</v>
      </c>
      <c r="C22" s="11">
        <v>105300</v>
      </c>
      <c r="D22" s="1">
        <v>112.99</v>
      </c>
      <c r="E22" s="11">
        <v>57383</v>
      </c>
      <c r="F22" s="1">
        <v>1.87</v>
      </c>
      <c r="G22" s="11">
        <v>611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263.95</v>
      </c>
      <c r="O22" s="11">
        <f t="shared" si="1"/>
        <v>163294</v>
      </c>
    </row>
    <row r="23" spans="1:15" s="23" customFormat="1" ht="18.5" customHeight="1" x14ac:dyDescent="0.55000000000000004">
      <c r="A23" s="24">
        <v>18</v>
      </c>
      <c r="B23" s="1">
        <v>110.61</v>
      </c>
      <c r="C23" s="11">
        <v>79141</v>
      </c>
      <c r="D23" s="1">
        <v>63.47</v>
      </c>
      <c r="E23" s="11">
        <v>32668</v>
      </c>
      <c r="F23" s="1">
        <v>0.45</v>
      </c>
      <c r="G23" s="11">
        <v>170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174.52999999999997</v>
      </c>
      <c r="O23" s="11">
        <f t="shared" si="1"/>
        <v>111979</v>
      </c>
    </row>
    <row r="24" spans="1:15" s="23" customFormat="1" ht="18.5" customHeight="1" x14ac:dyDescent="0.55000000000000004">
      <c r="A24" s="24">
        <v>19</v>
      </c>
      <c r="B24" s="1">
        <v>33.29</v>
      </c>
      <c r="C24" s="11">
        <v>24009</v>
      </c>
      <c r="D24" s="1">
        <v>26.34</v>
      </c>
      <c r="E24" s="11">
        <v>13665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59.629999999999995</v>
      </c>
      <c r="O24" s="11">
        <f t="shared" si="1"/>
        <v>37674</v>
      </c>
    </row>
    <row r="25" spans="1:15" s="23" customFormat="1" ht="18.5" customHeight="1" thickBot="1" x14ac:dyDescent="0.6">
      <c r="A25" s="26" t="s">
        <v>21</v>
      </c>
      <c r="B25" s="2">
        <v>43.91</v>
      </c>
      <c r="C25" s="12">
        <v>31966</v>
      </c>
      <c r="D25" s="2">
        <v>31.55</v>
      </c>
      <c r="E25" s="12">
        <v>16533</v>
      </c>
      <c r="F25" s="2">
        <v>0.06</v>
      </c>
      <c r="G25" s="12">
        <v>23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75.52</v>
      </c>
      <c r="O25" s="12">
        <f t="shared" si="1"/>
        <v>48522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4496.9399999999996</v>
      </c>
      <c r="C26" s="13">
        <f t="shared" si="2"/>
        <v>2347368</v>
      </c>
      <c r="D26" s="3">
        <f t="shared" si="2"/>
        <v>4168</v>
      </c>
      <c r="E26" s="13">
        <f t="shared" si="2"/>
        <v>1672731</v>
      </c>
      <c r="F26" s="3">
        <f t="shared" si="2"/>
        <v>34.870000000000005</v>
      </c>
      <c r="G26" s="13">
        <f t="shared" si="2"/>
        <v>11458</v>
      </c>
      <c r="H26" s="3">
        <f t="shared" si="2"/>
        <v>58.730000000000004</v>
      </c>
      <c r="I26" s="13">
        <f t="shared" si="2"/>
        <v>7109</v>
      </c>
      <c r="J26" s="3">
        <f t="shared" si="2"/>
        <v>4.3899999999999997</v>
      </c>
      <c r="K26" s="13">
        <f t="shared" si="2"/>
        <v>367</v>
      </c>
      <c r="L26" s="3">
        <f t="shared" si="2"/>
        <v>86.85</v>
      </c>
      <c r="M26" s="13">
        <f t="shared" si="2"/>
        <v>8152</v>
      </c>
      <c r="N26" s="3">
        <f t="shared" si="2"/>
        <v>8849.7800000000007</v>
      </c>
      <c r="O26" s="14">
        <f t="shared" si="2"/>
        <v>4047185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125.17999999999999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0.1</v>
      </c>
      <c r="E32" s="11">
        <v>3</v>
      </c>
      <c r="F32" s="1">
        <v>3.39</v>
      </c>
      <c r="G32" s="11">
        <v>57</v>
      </c>
      <c r="H32" s="1">
        <v>0</v>
      </c>
      <c r="I32" s="11">
        <v>0</v>
      </c>
      <c r="J32" s="1">
        <v>0.56000000000000005</v>
      </c>
      <c r="K32" s="11">
        <v>12</v>
      </c>
      <c r="L32" s="1">
        <f t="shared" si="3"/>
        <v>4.0500000000000007</v>
      </c>
      <c r="M32" s="11">
        <f t="shared" si="4"/>
        <v>72</v>
      </c>
      <c r="N32" s="1">
        <f t="shared" si="5"/>
        <v>488.15000000000003</v>
      </c>
      <c r="O32" s="11">
        <f t="shared" si="6"/>
        <v>291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108.77</v>
      </c>
      <c r="G33" s="11">
        <v>5958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108.77</v>
      </c>
      <c r="M33" s="11">
        <f t="shared" si="4"/>
        <v>5958</v>
      </c>
      <c r="N33" s="1">
        <f t="shared" si="5"/>
        <v>243.01</v>
      </c>
      <c r="O33" s="11">
        <f t="shared" si="6"/>
        <v>13625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39</v>
      </c>
      <c r="G34" s="11">
        <v>3157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39</v>
      </c>
      <c r="M34" s="11">
        <f t="shared" si="4"/>
        <v>3157</v>
      </c>
      <c r="N34" s="1">
        <f t="shared" si="5"/>
        <v>183.72</v>
      </c>
      <c r="O34" s="11">
        <f t="shared" si="6"/>
        <v>19536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84.8</v>
      </c>
      <c r="G35" s="11">
        <v>9175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84.8</v>
      </c>
      <c r="M35" s="11">
        <f t="shared" si="4"/>
        <v>9175</v>
      </c>
      <c r="N35" s="1">
        <f t="shared" si="5"/>
        <v>332.39</v>
      </c>
      <c r="O35" s="11">
        <f t="shared" si="6"/>
        <v>46986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75.53</v>
      </c>
      <c r="G36" s="11">
        <v>9557</v>
      </c>
      <c r="H36" s="1">
        <v>0</v>
      </c>
      <c r="I36" s="11">
        <v>0</v>
      </c>
      <c r="J36" s="1">
        <v>0.36</v>
      </c>
      <c r="K36" s="11">
        <v>44</v>
      </c>
      <c r="L36" s="1">
        <f t="shared" si="3"/>
        <v>75.89</v>
      </c>
      <c r="M36" s="11">
        <f t="shared" si="4"/>
        <v>9601</v>
      </c>
      <c r="N36" s="1">
        <f t="shared" si="5"/>
        <v>170.49</v>
      </c>
      <c r="O36" s="11">
        <f t="shared" si="6"/>
        <v>29350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145.34</v>
      </c>
      <c r="G37" s="11">
        <v>19872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145.34</v>
      </c>
      <c r="M37" s="11">
        <f t="shared" si="4"/>
        <v>19872</v>
      </c>
      <c r="N37" s="1">
        <f t="shared" si="5"/>
        <v>328.47</v>
      </c>
      <c r="O37" s="11">
        <f t="shared" si="6"/>
        <v>68312</v>
      </c>
    </row>
    <row r="38" spans="1:15" ht="18.5" customHeight="1" x14ac:dyDescent="0.2">
      <c r="A38" s="24">
        <v>8</v>
      </c>
      <c r="B38" s="1">
        <v>3</v>
      </c>
      <c r="C38" s="11">
        <v>799</v>
      </c>
      <c r="D38" s="1">
        <v>0</v>
      </c>
      <c r="E38" s="11">
        <v>0</v>
      </c>
      <c r="F38" s="1">
        <v>72.459999999999994</v>
      </c>
      <c r="G38" s="11">
        <v>10676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75.459999999999994</v>
      </c>
      <c r="M38" s="11">
        <f t="shared" si="4"/>
        <v>11475</v>
      </c>
      <c r="N38" s="1">
        <f t="shared" si="5"/>
        <v>193.12</v>
      </c>
      <c r="O38" s="11">
        <f t="shared" si="6"/>
        <v>50181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0.51</v>
      </c>
      <c r="E39" s="11">
        <v>73</v>
      </c>
      <c r="F39" s="1">
        <v>17.12</v>
      </c>
      <c r="G39" s="11">
        <v>2661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17.630000000000003</v>
      </c>
      <c r="M39" s="11">
        <f t="shared" si="4"/>
        <v>2734</v>
      </c>
      <c r="N39" s="1">
        <f t="shared" si="5"/>
        <v>200.32</v>
      </c>
      <c r="O39" s="11">
        <f t="shared" si="6"/>
        <v>74293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1.51</v>
      </c>
      <c r="E40" s="11">
        <v>235</v>
      </c>
      <c r="F40" s="1">
        <v>30.18</v>
      </c>
      <c r="G40" s="11">
        <v>4782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31.69</v>
      </c>
      <c r="M40" s="11">
        <f t="shared" si="4"/>
        <v>5017</v>
      </c>
      <c r="N40" s="1">
        <f t="shared" si="5"/>
        <v>649.24</v>
      </c>
      <c r="O40" s="11">
        <f t="shared" si="6"/>
        <v>262880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0.94</v>
      </c>
      <c r="E41" s="11">
        <v>148</v>
      </c>
      <c r="F41" s="1">
        <v>10.82</v>
      </c>
      <c r="G41" s="11">
        <v>1752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11.76</v>
      </c>
      <c r="M41" s="11">
        <f t="shared" si="4"/>
        <v>1900</v>
      </c>
      <c r="N41" s="1">
        <f t="shared" si="5"/>
        <v>920.06999999999994</v>
      </c>
      <c r="O41" s="11">
        <f t="shared" si="6"/>
        <v>418237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0.62</v>
      </c>
      <c r="E42" s="11">
        <v>99</v>
      </c>
      <c r="F42" s="1">
        <v>37.409999999999997</v>
      </c>
      <c r="G42" s="11">
        <v>6224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38.029999999999994</v>
      </c>
      <c r="M42" s="11">
        <f t="shared" si="4"/>
        <v>6323</v>
      </c>
      <c r="N42" s="1">
        <f t="shared" si="5"/>
        <v>1358.02</v>
      </c>
      <c r="O42" s="11">
        <f t="shared" si="6"/>
        <v>668533</v>
      </c>
    </row>
    <row r="43" spans="1:15" ht="18.5" customHeight="1" x14ac:dyDescent="0.2">
      <c r="A43" s="24">
        <v>13</v>
      </c>
      <c r="B43" s="1">
        <v>0.57999999999999996</v>
      </c>
      <c r="C43" s="11">
        <v>200</v>
      </c>
      <c r="D43" s="1">
        <v>1.93</v>
      </c>
      <c r="E43" s="11">
        <v>315</v>
      </c>
      <c r="F43" s="1">
        <v>112.62</v>
      </c>
      <c r="G43" s="11">
        <v>19167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115.13000000000001</v>
      </c>
      <c r="M43" s="11">
        <f t="shared" si="4"/>
        <v>19682</v>
      </c>
      <c r="N43" s="1">
        <f t="shared" si="5"/>
        <v>1456.3700000000001</v>
      </c>
      <c r="O43" s="11">
        <f t="shared" si="6"/>
        <v>726092</v>
      </c>
    </row>
    <row r="44" spans="1:15" ht="18.5" customHeight="1" x14ac:dyDescent="0.2">
      <c r="A44" s="24">
        <v>14</v>
      </c>
      <c r="B44" s="1">
        <v>0.73</v>
      </c>
      <c r="C44" s="11">
        <v>257</v>
      </c>
      <c r="D44" s="1">
        <v>0</v>
      </c>
      <c r="E44" s="11">
        <v>0</v>
      </c>
      <c r="F44" s="1">
        <v>219.93</v>
      </c>
      <c r="G44" s="11">
        <v>37860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220.66</v>
      </c>
      <c r="M44" s="11">
        <f t="shared" si="4"/>
        <v>38117</v>
      </c>
      <c r="N44" s="1">
        <f t="shared" si="5"/>
        <v>1416.42</v>
      </c>
      <c r="O44" s="11">
        <f t="shared" si="6"/>
        <v>721041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117.21</v>
      </c>
      <c r="G45" s="11">
        <v>20037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117.21</v>
      </c>
      <c r="M45" s="11">
        <f t="shared" si="4"/>
        <v>20037</v>
      </c>
      <c r="N45" s="1">
        <f t="shared" si="5"/>
        <v>923.79000000000019</v>
      </c>
      <c r="O45" s="11">
        <f t="shared" si="6"/>
        <v>504469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68</v>
      </c>
      <c r="G46" s="11">
        <v>12176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68</v>
      </c>
      <c r="M46" s="11">
        <f t="shared" si="4"/>
        <v>12176</v>
      </c>
      <c r="N46" s="1">
        <f t="shared" si="5"/>
        <v>440.81</v>
      </c>
      <c r="O46" s="11">
        <f t="shared" si="6"/>
        <v>247186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22.85</v>
      </c>
      <c r="G47" s="11">
        <v>4137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22.85</v>
      </c>
      <c r="M47" s="11">
        <f t="shared" si="4"/>
        <v>4137</v>
      </c>
      <c r="N47" s="1">
        <f t="shared" si="5"/>
        <v>286.8</v>
      </c>
      <c r="O47" s="11">
        <f t="shared" si="6"/>
        <v>167431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7.88</v>
      </c>
      <c r="G48" s="11">
        <v>1445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7.88</v>
      </c>
      <c r="M48" s="11">
        <f t="shared" si="4"/>
        <v>1445</v>
      </c>
      <c r="N48" s="1">
        <f t="shared" si="5"/>
        <v>182.40999999999997</v>
      </c>
      <c r="O48" s="11">
        <f t="shared" si="6"/>
        <v>113424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5.08</v>
      </c>
      <c r="G49" s="11">
        <v>942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5.08</v>
      </c>
      <c r="M49" s="11">
        <f t="shared" si="4"/>
        <v>942</v>
      </c>
      <c r="N49" s="1">
        <f t="shared" si="5"/>
        <v>64.709999999999994</v>
      </c>
      <c r="O49" s="11">
        <f t="shared" si="6"/>
        <v>38616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4.1399999999999997</v>
      </c>
      <c r="G50" s="12">
        <v>769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4.1399999999999997</v>
      </c>
      <c r="M50" s="12">
        <f t="shared" si="4"/>
        <v>769</v>
      </c>
      <c r="N50" s="2">
        <f t="shared" si="5"/>
        <v>79.66</v>
      </c>
      <c r="O50" s="12">
        <f t="shared" si="6"/>
        <v>49291</v>
      </c>
    </row>
    <row r="51" spans="1:15" ht="18.5" customHeight="1" thickTop="1" x14ac:dyDescent="0.2">
      <c r="A51" s="27" t="s">
        <v>17</v>
      </c>
      <c r="B51" s="3">
        <f t="shared" ref="B51:O51" si="7">SUM(B31:B50)</f>
        <v>4.3100000000000005</v>
      </c>
      <c r="C51" s="13">
        <f t="shared" si="7"/>
        <v>1256</v>
      </c>
      <c r="D51" s="3">
        <f t="shared" si="7"/>
        <v>5.61</v>
      </c>
      <c r="E51" s="13">
        <f t="shared" si="7"/>
        <v>873</v>
      </c>
      <c r="F51" s="3">
        <f t="shared" si="7"/>
        <v>1182.5300000000002</v>
      </c>
      <c r="G51" s="13">
        <f t="shared" si="7"/>
        <v>170404</v>
      </c>
      <c r="H51" s="3">
        <f t="shared" si="7"/>
        <v>0</v>
      </c>
      <c r="I51" s="13">
        <f t="shared" si="7"/>
        <v>0</v>
      </c>
      <c r="J51" s="3">
        <f t="shared" si="7"/>
        <v>0.92</v>
      </c>
      <c r="K51" s="13">
        <f t="shared" si="7"/>
        <v>56</v>
      </c>
      <c r="L51" s="3">
        <f t="shared" si="7"/>
        <v>1193.3700000000001</v>
      </c>
      <c r="M51" s="14">
        <f t="shared" si="7"/>
        <v>172589</v>
      </c>
      <c r="N51" s="3">
        <f t="shared" si="7"/>
        <v>10043.149999999998</v>
      </c>
      <c r="O51" s="13">
        <f t="shared" si="7"/>
        <v>4219774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74.510000000000005</v>
      </c>
      <c r="C55" s="16"/>
      <c r="D55" s="3">
        <v>28.81</v>
      </c>
      <c r="E55" s="16"/>
      <c r="F55" s="3">
        <v>14.19</v>
      </c>
      <c r="G55" s="16"/>
      <c r="H55" s="3">
        <v>149.13999999999999</v>
      </c>
      <c r="I55" s="13">
        <v>159394</v>
      </c>
      <c r="J55" s="3">
        <v>1.04</v>
      </c>
      <c r="K55" s="16"/>
      <c r="L55" s="3">
        <f>B55+D55+F55+H55+J55</f>
        <v>267.69</v>
      </c>
      <c r="M55" s="16"/>
      <c r="N55" s="3">
        <f>L55+N51</f>
        <v>10310.839999999998</v>
      </c>
      <c r="O55" s="17">
        <f>O51</f>
        <v>4219774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2EB6-3C09-4D66-B8A9-FB15CEA2BFE9}">
  <sheetPr codeName="Sheet21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34</v>
      </c>
      <c r="D2" s="8" t="s">
        <v>44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53.5</v>
      </c>
      <c r="C6" s="11">
        <v>0</v>
      </c>
      <c r="D6" s="1">
        <v>0.9</v>
      </c>
      <c r="E6" s="11">
        <v>0</v>
      </c>
      <c r="F6" s="1">
        <v>5.74</v>
      </c>
      <c r="G6" s="11">
        <v>0</v>
      </c>
      <c r="H6" s="1">
        <v>0.68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60.82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122.74</v>
      </c>
      <c r="C7" s="11">
        <v>0</v>
      </c>
      <c r="D7" s="1">
        <v>18.72</v>
      </c>
      <c r="E7" s="11">
        <v>0</v>
      </c>
      <c r="F7" s="1">
        <v>0</v>
      </c>
      <c r="G7" s="11">
        <v>0</v>
      </c>
      <c r="H7" s="1">
        <v>14.9</v>
      </c>
      <c r="I7" s="11">
        <v>509</v>
      </c>
      <c r="J7" s="1">
        <v>0</v>
      </c>
      <c r="K7" s="11">
        <v>0</v>
      </c>
      <c r="L7" s="1">
        <v>25.59</v>
      </c>
      <c r="M7" s="11">
        <v>426</v>
      </c>
      <c r="N7" s="1">
        <f t="shared" si="0"/>
        <v>181.95</v>
      </c>
      <c r="O7" s="11">
        <f t="shared" si="1"/>
        <v>935</v>
      </c>
    </row>
    <row r="8" spans="1:16" s="23" customFormat="1" ht="18.5" customHeight="1" x14ac:dyDescent="0.55000000000000004">
      <c r="A8" s="24">
        <v>3</v>
      </c>
      <c r="B8" s="1">
        <v>76.23</v>
      </c>
      <c r="C8" s="11">
        <v>2664</v>
      </c>
      <c r="D8" s="1">
        <v>0.55000000000000004</v>
      </c>
      <c r="E8" s="11">
        <v>33</v>
      </c>
      <c r="F8" s="1">
        <v>0</v>
      </c>
      <c r="G8" s="11">
        <v>0</v>
      </c>
      <c r="H8" s="1">
        <v>1.34</v>
      </c>
      <c r="I8" s="11">
        <v>88</v>
      </c>
      <c r="J8" s="1">
        <v>0</v>
      </c>
      <c r="K8" s="11">
        <v>0</v>
      </c>
      <c r="L8" s="1">
        <v>13.54</v>
      </c>
      <c r="M8" s="11">
        <v>729</v>
      </c>
      <c r="N8" s="1">
        <f t="shared" si="0"/>
        <v>91.66</v>
      </c>
      <c r="O8" s="11">
        <f t="shared" si="1"/>
        <v>3514</v>
      </c>
    </row>
    <row r="9" spans="1:16" s="23" customFormat="1" ht="18.5" customHeight="1" x14ac:dyDescent="0.55000000000000004">
      <c r="A9" s="24">
        <v>4</v>
      </c>
      <c r="B9" s="1">
        <v>34.090000000000003</v>
      </c>
      <c r="C9" s="11">
        <v>3208</v>
      </c>
      <c r="D9" s="1">
        <v>22.79</v>
      </c>
      <c r="E9" s="11">
        <v>2132</v>
      </c>
      <c r="F9" s="1">
        <v>1.52</v>
      </c>
      <c r="G9" s="11">
        <v>140</v>
      </c>
      <c r="H9" s="1">
        <v>0.04</v>
      </c>
      <c r="I9" s="11">
        <v>4</v>
      </c>
      <c r="J9" s="1">
        <v>0</v>
      </c>
      <c r="K9" s="11">
        <v>0</v>
      </c>
      <c r="L9" s="1">
        <v>1.24</v>
      </c>
      <c r="M9" s="11">
        <v>91</v>
      </c>
      <c r="N9" s="1">
        <f t="shared" si="0"/>
        <v>59.680000000000007</v>
      </c>
      <c r="O9" s="11">
        <f t="shared" si="1"/>
        <v>5575</v>
      </c>
    </row>
    <row r="10" spans="1:16" s="23" customFormat="1" ht="18.5" customHeight="1" x14ac:dyDescent="0.55000000000000004">
      <c r="A10" s="24">
        <v>5</v>
      </c>
      <c r="B10" s="1">
        <v>52.4</v>
      </c>
      <c r="C10" s="11">
        <v>8379</v>
      </c>
      <c r="D10" s="1">
        <v>78.86</v>
      </c>
      <c r="E10" s="11">
        <v>11097</v>
      </c>
      <c r="F10" s="1">
        <v>13.44</v>
      </c>
      <c r="G10" s="11">
        <v>1831</v>
      </c>
      <c r="H10" s="1">
        <v>5.83</v>
      </c>
      <c r="I10" s="11">
        <v>667</v>
      </c>
      <c r="J10" s="1">
        <v>0</v>
      </c>
      <c r="K10" s="11">
        <v>0</v>
      </c>
      <c r="L10" s="1">
        <v>19.11</v>
      </c>
      <c r="M10" s="11">
        <v>2131</v>
      </c>
      <c r="N10" s="1">
        <f t="shared" si="0"/>
        <v>169.64</v>
      </c>
      <c r="O10" s="11">
        <f t="shared" si="1"/>
        <v>24105</v>
      </c>
    </row>
    <row r="11" spans="1:16" s="23" customFormat="1" ht="18.5" customHeight="1" x14ac:dyDescent="0.55000000000000004">
      <c r="A11" s="24">
        <v>6</v>
      </c>
      <c r="B11" s="1">
        <v>59.58</v>
      </c>
      <c r="C11" s="11">
        <v>12069</v>
      </c>
      <c r="D11" s="1">
        <v>82.95</v>
      </c>
      <c r="E11" s="11">
        <v>15216</v>
      </c>
      <c r="F11" s="1">
        <v>0.64</v>
      </c>
      <c r="G11" s="11">
        <v>114</v>
      </c>
      <c r="H11" s="1">
        <v>3.11</v>
      </c>
      <c r="I11" s="11">
        <v>387</v>
      </c>
      <c r="J11" s="1">
        <v>0</v>
      </c>
      <c r="K11" s="11">
        <v>0</v>
      </c>
      <c r="L11" s="1">
        <v>11.41</v>
      </c>
      <c r="M11" s="11">
        <v>1409</v>
      </c>
      <c r="N11" s="1">
        <f t="shared" si="0"/>
        <v>157.69</v>
      </c>
      <c r="O11" s="11">
        <f t="shared" si="1"/>
        <v>29195</v>
      </c>
    </row>
    <row r="12" spans="1:16" s="23" customFormat="1" ht="18.5" customHeight="1" x14ac:dyDescent="0.55000000000000004">
      <c r="A12" s="24">
        <v>7</v>
      </c>
      <c r="B12" s="1">
        <v>62.53</v>
      </c>
      <c r="C12" s="11">
        <v>16808</v>
      </c>
      <c r="D12" s="1">
        <v>239.24</v>
      </c>
      <c r="E12" s="11">
        <v>53937</v>
      </c>
      <c r="F12" s="1">
        <v>0</v>
      </c>
      <c r="G12" s="11">
        <v>0</v>
      </c>
      <c r="H12" s="1">
        <v>7.41</v>
      </c>
      <c r="I12" s="11">
        <v>983</v>
      </c>
      <c r="J12" s="1">
        <v>0</v>
      </c>
      <c r="K12" s="11">
        <v>0</v>
      </c>
      <c r="L12" s="1">
        <v>4.6100000000000003</v>
      </c>
      <c r="M12" s="11">
        <v>630</v>
      </c>
      <c r="N12" s="1">
        <f t="shared" si="0"/>
        <v>313.79000000000002</v>
      </c>
      <c r="O12" s="11">
        <f t="shared" si="1"/>
        <v>72358</v>
      </c>
    </row>
    <row r="13" spans="1:16" s="23" customFormat="1" ht="18.5" customHeight="1" x14ac:dyDescent="0.55000000000000004">
      <c r="A13" s="24">
        <v>8</v>
      </c>
      <c r="B13" s="1">
        <v>77.069999999999993</v>
      </c>
      <c r="C13" s="11">
        <v>26566</v>
      </c>
      <c r="D13" s="1">
        <v>452</v>
      </c>
      <c r="E13" s="11">
        <v>117268</v>
      </c>
      <c r="F13" s="1">
        <v>0</v>
      </c>
      <c r="G13" s="11">
        <v>0</v>
      </c>
      <c r="H13" s="1">
        <v>23.12</v>
      </c>
      <c r="I13" s="11">
        <v>3263</v>
      </c>
      <c r="J13" s="1">
        <v>0</v>
      </c>
      <c r="K13" s="11">
        <v>0</v>
      </c>
      <c r="L13" s="1">
        <v>0.9</v>
      </c>
      <c r="M13" s="11">
        <v>131</v>
      </c>
      <c r="N13" s="1">
        <f t="shared" si="0"/>
        <v>553.08999999999992</v>
      </c>
      <c r="O13" s="11">
        <f t="shared" si="1"/>
        <v>147228</v>
      </c>
    </row>
    <row r="14" spans="1:16" s="23" customFormat="1" ht="18.5" customHeight="1" x14ac:dyDescent="0.55000000000000004">
      <c r="A14" s="24">
        <v>9</v>
      </c>
      <c r="B14" s="1">
        <v>108.21</v>
      </c>
      <c r="C14" s="11">
        <v>42944</v>
      </c>
      <c r="D14" s="1">
        <v>337.23</v>
      </c>
      <c r="E14" s="11">
        <v>98351</v>
      </c>
      <c r="F14" s="1">
        <v>0</v>
      </c>
      <c r="G14" s="11">
        <v>0</v>
      </c>
      <c r="H14" s="1">
        <v>28.16</v>
      </c>
      <c r="I14" s="11">
        <v>3997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473.6</v>
      </c>
      <c r="O14" s="11">
        <f t="shared" si="1"/>
        <v>145292</v>
      </c>
    </row>
    <row r="15" spans="1:16" s="23" customFormat="1" ht="18.5" customHeight="1" x14ac:dyDescent="0.55000000000000004">
      <c r="A15" s="24">
        <v>10</v>
      </c>
      <c r="B15" s="1">
        <v>424.37</v>
      </c>
      <c r="C15" s="11">
        <v>184617</v>
      </c>
      <c r="D15" s="1">
        <v>1588.09</v>
      </c>
      <c r="E15" s="11">
        <v>509888</v>
      </c>
      <c r="F15" s="1">
        <v>1.55</v>
      </c>
      <c r="G15" s="11">
        <v>346</v>
      </c>
      <c r="H15" s="1">
        <v>46.87</v>
      </c>
      <c r="I15" s="11">
        <v>7108</v>
      </c>
      <c r="J15" s="1">
        <v>0</v>
      </c>
      <c r="K15" s="11">
        <v>0</v>
      </c>
      <c r="L15" s="1">
        <v>0.79</v>
      </c>
      <c r="M15" s="11">
        <v>124</v>
      </c>
      <c r="N15" s="1">
        <f t="shared" si="0"/>
        <v>2061.67</v>
      </c>
      <c r="O15" s="11">
        <f t="shared" si="1"/>
        <v>702083</v>
      </c>
    </row>
    <row r="16" spans="1:16" s="23" customFormat="1" ht="18.5" customHeight="1" x14ac:dyDescent="0.55000000000000004">
      <c r="A16" s="24">
        <v>11</v>
      </c>
      <c r="B16" s="1">
        <v>366.79</v>
      </c>
      <c r="C16" s="11">
        <v>175085</v>
      </c>
      <c r="D16" s="1">
        <v>1950.58</v>
      </c>
      <c r="E16" s="11">
        <v>677614</v>
      </c>
      <c r="F16" s="1">
        <v>0.24</v>
      </c>
      <c r="G16" s="11">
        <v>62</v>
      </c>
      <c r="H16" s="1">
        <v>9.9600000000000009</v>
      </c>
      <c r="I16" s="11">
        <v>1541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2327.5699999999997</v>
      </c>
      <c r="O16" s="11">
        <f t="shared" si="1"/>
        <v>854302</v>
      </c>
    </row>
    <row r="17" spans="1:15" s="23" customFormat="1" ht="18.5" customHeight="1" x14ac:dyDescent="0.55000000000000004">
      <c r="A17" s="24">
        <v>12</v>
      </c>
      <c r="B17" s="1">
        <v>700.44</v>
      </c>
      <c r="C17" s="11">
        <v>353697</v>
      </c>
      <c r="D17" s="1">
        <v>1422.51</v>
      </c>
      <c r="E17" s="11">
        <v>523803</v>
      </c>
      <c r="F17" s="1">
        <v>3.92</v>
      </c>
      <c r="G17" s="11">
        <v>1002</v>
      </c>
      <c r="H17" s="1">
        <v>4.03</v>
      </c>
      <c r="I17" s="11">
        <v>641</v>
      </c>
      <c r="J17" s="1">
        <v>0</v>
      </c>
      <c r="K17" s="11">
        <v>0</v>
      </c>
      <c r="L17" s="1">
        <v>0.51</v>
      </c>
      <c r="M17" s="11">
        <v>85</v>
      </c>
      <c r="N17" s="1">
        <f t="shared" si="0"/>
        <v>2131.4100000000003</v>
      </c>
      <c r="O17" s="11">
        <f t="shared" si="1"/>
        <v>879228</v>
      </c>
    </row>
    <row r="18" spans="1:15" s="23" customFormat="1" ht="18.5" customHeight="1" x14ac:dyDescent="0.55000000000000004">
      <c r="A18" s="24">
        <v>13</v>
      </c>
      <c r="B18" s="1">
        <v>597.70000000000005</v>
      </c>
      <c r="C18" s="11">
        <v>312540</v>
      </c>
      <c r="D18" s="1">
        <v>373.6</v>
      </c>
      <c r="E18" s="11">
        <v>142396</v>
      </c>
      <c r="F18" s="1">
        <v>8.19</v>
      </c>
      <c r="G18" s="11">
        <v>2226</v>
      </c>
      <c r="H18" s="1">
        <v>4.67</v>
      </c>
      <c r="I18" s="11">
        <v>751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984.16000000000008</v>
      </c>
      <c r="O18" s="11">
        <f t="shared" si="1"/>
        <v>457913</v>
      </c>
    </row>
    <row r="19" spans="1:15" s="23" customFormat="1" ht="18.5" customHeight="1" x14ac:dyDescent="0.55000000000000004">
      <c r="A19" s="24">
        <v>14</v>
      </c>
      <c r="B19" s="1">
        <v>681.21</v>
      </c>
      <c r="C19" s="11">
        <v>370212</v>
      </c>
      <c r="D19" s="1">
        <v>268.51</v>
      </c>
      <c r="E19" s="11">
        <v>105679</v>
      </c>
      <c r="F19" s="1">
        <v>14.36</v>
      </c>
      <c r="G19" s="11">
        <v>2833</v>
      </c>
      <c r="H19" s="1">
        <v>5.19</v>
      </c>
      <c r="I19" s="11">
        <v>806</v>
      </c>
      <c r="J19" s="1">
        <v>0</v>
      </c>
      <c r="K19" s="11">
        <v>0</v>
      </c>
      <c r="L19" s="1">
        <v>0.71</v>
      </c>
      <c r="M19" s="11">
        <v>123</v>
      </c>
      <c r="N19" s="1">
        <f t="shared" si="0"/>
        <v>969.98000000000013</v>
      </c>
      <c r="O19" s="11">
        <f t="shared" si="1"/>
        <v>479653</v>
      </c>
    </row>
    <row r="20" spans="1:15" s="23" customFormat="1" ht="18.5" customHeight="1" x14ac:dyDescent="0.55000000000000004">
      <c r="A20" s="24">
        <v>15</v>
      </c>
      <c r="B20" s="1">
        <v>478.02</v>
      </c>
      <c r="C20" s="11">
        <v>268341</v>
      </c>
      <c r="D20" s="1">
        <v>122.27</v>
      </c>
      <c r="E20" s="11">
        <v>49451</v>
      </c>
      <c r="F20" s="1">
        <v>5.74</v>
      </c>
      <c r="G20" s="11">
        <v>1299</v>
      </c>
      <c r="H20" s="1">
        <v>1.06</v>
      </c>
      <c r="I20" s="11">
        <v>176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607.08999999999992</v>
      </c>
      <c r="O20" s="11">
        <f t="shared" si="1"/>
        <v>319267</v>
      </c>
    </row>
    <row r="21" spans="1:15" s="23" customFormat="1" ht="18.5" customHeight="1" x14ac:dyDescent="0.55000000000000004">
      <c r="A21" s="24">
        <v>16</v>
      </c>
      <c r="B21" s="1">
        <v>191.12</v>
      </c>
      <c r="C21" s="11">
        <v>108593</v>
      </c>
      <c r="D21" s="1">
        <v>68.010000000000005</v>
      </c>
      <c r="E21" s="11">
        <v>28145</v>
      </c>
      <c r="F21" s="1">
        <v>1.41</v>
      </c>
      <c r="G21" s="11">
        <v>292</v>
      </c>
      <c r="H21" s="1">
        <v>0.18</v>
      </c>
      <c r="I21" s="11">
        <v>30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260.72000000000003</v>
      </c>
      <c r="O21" s="11">
        <f t="shared" si="1"/>
        <v>137060</v>
      </c>
    </row>
    <row r="22" spans="1:15" s="23" customFormat="1" ht="18.5" customHeight="1" x14ac:dyDescent="0.55000000000000004">
      <c r="A22" s="24">
        <v>17</v>
      </c>
      <c r="B22" s="1">
        <v>93.51</v>
      </c>
      <c r="C22" s="11">
        <v>54410</v>
      </c>
      <c r="D22" s="1">
        <v>47.05</v>
      </c>
      <c r="E22" s="11">
        <v>19863</v>
      </c>
      <c r="F22" s="1">
        <v>0.48</v>
      </c>
      <c r="G22" s="11">
        <v>56</v>
      </c>
      <c r="H22" s="1">
        <v>0.23</v>
      </c>
      <c r="I22" s="11">
        <v>39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141.26999999999998</v>
      </c>
      <c r="O22" s="11">
        <f t="shared" si="1"/>
        <v>74368</v>
      </c>
    </row>
    <row r="23" spans="1:15" s="23" customFormat="1" ht="18.5" customHeight="1" x14ac:dyDescent="0.55000000000000004">
      <c r="A23" s="24">
        <v>18</v>
      </c>
      <c r="B23" s="1">
        <v>85.18</v>
      </c>
      <c r="C23" s="11">
        <v>51643</v>
      </c>
      <c r="D23" s="1">
        <v>58.43</v>
      </c>
      <c r="E23" s="11">
        <v>25679</v>
      </c>
      <c r="F23" s="1">
        <v>0.36</v>
      </c>
      <c r="G23" s="11">
        <v>105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143.97000000000003</v>
      </c>
      <c r="O23" s="11">
        <f t="shared" si="1"/>
        <v>77427</v>
      </c>
    </row>
    <row r="24" spans="1:15" s="23" customFormat="1" ht="18.5" customHeight="1" x14ac:dyDescent="0.55000000000000004">
      <c r="A24" s="24">
        <v>19</v>
      </c>
      <c r="B24" s="1">
        <v>49.86</v>
      </c>
      <c r="C24" s="11">
        <v>30045</v>
      </c>
      <c r="D24" s="1">
        <v>37.68</v>
      </c>
      <c r="E24" s="11">
        <v>17064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87.539999999999992</v>
      </c>
      <c r="O24" s="11">
        <f t="shared" si="1"/>
        <v>47109</v>
      </c>
    </row>
    <row r="25" spans="1:15" s="23" customFormat="1" ht="18.5" customHeight="1" thickBot="1" x14ac:dyDescent="0.6">
      <c r="A25" s="26" t="s">
        <v>21</v>
      </c>
      <c r="B25" s="2">
        <v>79.92</v>
      </c>
      <c r="C25" s="12">
        <v>47477</v>
      </c>
      <c r="D25" s="2">
        <v>41.84</v>
      </c>
      <c r="E25" s="12">
        <v>19094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121.76</v>
      </c>
      <c r="O25" s="12">
        <f t="shared" si="1"/>
        <v>66571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4394.47</v>
      </c>
      <c r="C26" s="13">
        <f t="shared" si="2"/>
        <v>2069298</v>
      </c>
      <c r="D26" s="3">
        <f t="shared" si="2"/>
        <v>7211.8100000000022</v>
      </c>
      <c r="E26" s="13">
        <f t="shared" si="2"/>
        <v>2416710</v>
      </c>
      <c r="F26" s="3">
        <f t="shared" si="2"/>
        <v>57.589999999999989</v>
      </c>
      <c r="G26" s="13">
        <f t="shared" si="2"/>
        <v>10306</v>
      </c>
      <c r="H26" s="3">
        <f t="shared" si="2"/>
        <v>156.78</v>
      </c>
      <c r="I26" s="13">
        <f t="shared" si="2"/>
        <v>20990</v>
      </c>
      <c r="J26" s="3">
        <f t="shared" si="2"/>
        <v>0</v>
      </c>
      <c r="K26" s="13">
        <f t="shared" si="2"/>
        <v>0</v>
      </c>
      <c r="L26" s="3">
        <f t="shared" si="2"/>
        <v>78.410000000000011</v>
      </c>
      <c r="M26" s="13">
        <f t="shared" si="2"/>
        <v>5879</v>
      </c>
      <c r="N26" s="3">
        <f t="shared" si="2"/>
        <v>11899.06</v>
      </c>
      <c r="O26" s="14">
        <f t="shared" si="2"/>
        <v>4523183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0.53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0.53</v>
      </c>
      <c r="M31" s="11">
        <f t="shared" ref="M31:M50" si="4">SUM(C31,E31,G31,I31,K31)</f>
        <v>0</v>
      </c>
      <c r="N31" s="1">
        <f t="shared" ref="N31:N50" si="5">SUM(L31,N6)</f>
        <v>61.35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1.08</v>
      </c>
      <c r="G32" s="11">
        <v>22</v>
      </c>
      <c r="H32" s="1">
        <v>0</v>
      </c>
      <c r="I32" s="11">
        <v>0</v>
      </c>
      <c r="J32" s="1">
        <v>0.34</v>
      </c>
      <c r="K32" s="11">
        <v>5</v>
      </c>
      <c r="L32" s="1">
        <f t="shared" si="3"/>
        <v>1.4200000000000002</v>
      </c>
      <c r="M32" s="11">
        <f t="shared" si="4"/>
        <v>27</v>
      </c>
      <c r="N32" s="1">
        <f t="shared" si="5"/>
        <v>183.36999999999998</v>
      </c>
      <c r="O32" s="11">
        <f t="shared" si="6"/>
        <v>962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26.65</v>
      </c>
      <c r="G33" s="11">
        <v>1415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26.65</v>
      </c>
      <c r="M33" s="11">
        <f t="shared" si="4"/>
        <v>1415</v>
      </c>
      <c r="N33" s="1">
        <f t="shared" si="5"/>
        <v>118.31</v>
      </c>
      <c r="O33" s="11">
        <f t="shared" si="6"/>
        <v>4929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9.17</v>
      </c>
      <c r="G34" s="11">
        <v>862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9.17</v>
      </c>
      <c r="M34" s="11">
        <f t="shared" si="4"/>
        <v>862</v>
      </c>
      <c r="N34" s="1">
        <f t="shared" si="5"/>
        <v>68.850000000000009</v>
      </c>
      <c r="O34" s="11">
        <f t="shared" si="6"/>
        <v>6437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3.13</v>
      </c>
      <c r="E35" s="11">
        <v>338</v>
      </c>
      <c r="F35" s="1">
        <v>82.02</v>
      </c>
      <c r="G35" s="11">
        <v>9080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85.149999999999991</v>
      </c>
      <c r="M35" s="11">
        <f t="shared" si="4"/>
        <v>9418</v>
      </c>
      <c r="N35" s="1">
        <f t="shared" si="5"/>
        <v>254.78999999999996</v>
      </c>
      <c r="O35" s="11">
        <f t="shared" si="6"/>
        <v>33523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36.74</v>
      </c>
      <c r="G36" s="11">
        <v>4626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36.74</v>
      </c>
      <c r="M36" s="11">
        <f t="shared" si="4"/>
        <v>4626</v>
      </c>
      <c r="N36" s="1">
        <f t="shared" si="5"/>
        <v>194.43</v>
      </c>
      <c r="O36" s="11">
        <f t="shared" si="6"/>
        <v>33821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5.25</v>
      </c>
      <c r="G37" s="11">
        <v>712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5.25</v>
      </c>
      <c r="M37" s="11">
        <f t="shared" si="4"/>
        <v>712</v>
      </c>
      <c r="N37" s="1">
        <f t="shared" si="5"/>
        <v>319.04000000000002</v>
      </c>
      <c r="O37" s="11">
        <f t="shared" si="6"/>
        <v>73070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149.31</v>
      </c>
      <c r="G38" s="11">
        <v>21121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149.31</v>
      </c>
      <c r="M38" s="11">
        <f t="shared" si="4"/>
        <v>21121</v>
      </c>
      <c r="N38" s="1">
        <f t="shared" si="5"/>
        <v>702.39999999999986</v>
      </c>
      <c r="O38" s="11">
        <f t="shared" si="6"/>
        <v>168349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38.79</v>
      </c>
      <c r="G39" s="11">
        <v>5972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38.79</v>
      </c>
      <c r="M39" s="11">
        <f t="shared" si="4"/>
        <v>5972</v>
      </c>
      <c r="N39" s="1">
        <f t="shared" si="5"/>
        <v>512.39</v>
      </c>
      <c r="O39" s="11">
        <f t="shared" si="6"/>
        <v>151264</v>
      </c>
    </row>
    <row r="40" spans="1:15" ht="18.5" customHeight="1" x14ac:dyDescent="0.2">
      <c r="A40" s="24">
        <v>10</v>
      </c>
      <c r="B40" s="1">
        <v>0.4</v>
      </c>
      <c r="C40" s="11">
        <v>121</v>
      </c>
      <c r="D40" s="1">
        <v>0.34</v>
      </c>
      <c r="E40" s="11">
        <v>51</v>
      </c>
      <c r="F40" s="1">
        <v>330.28</v>
      </c>
      <c r="G40" s="11">
        <v>52349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331.02</v>
      </c>
      <c r="M40" s="11">
        <f t="shared" si="4"/>
        <v>52521</v>
      </c>
      <c r="N40" s="1">
        <f t="shared" si="5"/>
        <v>2392.69</v>
      </c>
      <c r="O40" s="11">
        <f t="shared" si="6"/>
        <v>754604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1.1599999999999999</v>
      </c>
      <c r="E41" s="11">
        <v>183</v>
      </c>
      <c r="F41" s="1">
        <v>135.53</v>
      </c>
      <c r="G41" s="11">
        <v>20678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136.69</v>
      </c>
      <c r="M41" s="11">
        <f t="shared" si="4"/>
        <v>20861</v>
      </c>
      <c r="N41" s="1">
        <f t="shared" si="5"/>
        <v>2464.2599999999998</v>
      </c>
      <c r="O41" s="11">
        <f t="shared" si="6"/>
        <v>875163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1.1200000000000001</v>
      </c>
      <c r="E42" s="11">
        <v>181</v>
      </c>
      <c r="F42" s="1">
        <v>466.3</v>
      </c>
      <c r="G42" s="11">
        <v>72483</v>
      </c>
      <c r="H42" s="1">
        <v>0</v>
      </c>
      <c r="I42" s="11">
        <v>0</v>
      </c>
      <c r="J42" s="1">
        <v>0.01</v>
      </c>
      <c r="K42" s="11">
        <v>2</v>
      </c>
      <c r="L42" s="1">
        <f t="shared" si="3"/>
        <v>467.43</v>
      </c>
      <c r="M42" s="11">
        <f t="shared" si="4"/>
        <v>72666</v>
      </c>
      <c r="N42" s="1">
        <f t="shared" si="5"/>
        <v>2598.84</v>
      </c>
      <c r="O42" s="11">
        <f t="shared" si="6"/>
        <v>951894</v>
      </c>
    </row>
    <row r="43" spans="1:15" ht="18.5" customHeight="1" x14ac:dyDescent="0.2">
      <c r="A43" s="24">
        <v>13</v>
      </c>
      <c r="B43" s="1">
        <v>0</v>
      </c>
      <c r="C43" s="11">
        <v>0</v>
      </c>
      <c r="D43" s="1">
        <v>1.67</v>
      </c>
      <c r="E43" s="11">
        <v>273</v>
      </c>
      <c r="F43" s="1">
        <v>614.67999999999995</v>
      </c>
      <c r="G43" s="11">
        <v>95631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616.34999999999991</v>
      </c>
      <c r="M43" s="11">
        <f t="shared" si="4"/>
        <v>95904</v>
      </c>
      <c r="N43" s="1">
        <f t="shared" si="5"/>
        <v>1600.51</v>
      </c>
      <c r="O43" s="11">
        <f t="shared" si="6"/>
        <v>553817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1.04</v>
      </c>
      <c r="E44" s="11">
        <v>165</v>
      </c>
      <c r="F44" s="1">
        <v>719.85</v>
      </c>
      <c r="G44" s="11">
        <v>116651</v>
      </c>
      <c r="H44" s="1">
        <v>0</v>
      </c>
      <c r="I44" s="11">
        <v>0</v>
      </c>
      <c r="J44" s="1">
        <v>7.0000000000000007E-2</v>
      </c>
      <c r="K44" s="11">
        <v>12</v>
      </c>
      <c r="L44" s="1">
        <f t="shared" si="3"/>
        <v>720.96</v>
      </c>
      <c r="M44" s="11">
        <f t="shared" si="4"/>
        <v>116828</v>
      </c>
      <c r="N44" s="1">
        <f t="shared" si="5"/>
        <v>1690.94</v>
      </c>
      <c r="O44" s="11">
        <f t="shared" si="6"/>
        <v>596481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3.88</v>
      </c>
      <c r="E45" s="11">
        <v>622</v>
      </c>
      <c r="F45" s="1">
        <v>549.77</v>
      </c>
      <c r="G45" s="11">
        <v>91228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553.65</v>
      </c>
      <c r="M45" s="11">
        <f t="shared" si="4"/>
        <v>91850</v>
      </c>
      <c r="N45" s="1">
        <f t="shared" si="5"/>
        <v>1160.7399999999998</v>
      </c>
      <c r="O45" s="11">
        <f t="shared" si="6"/>
        <v>411117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0.12</v>
      </c>
      <c r="E46" s="11">
        <v>20</v>
      </c>
      <c r="F46" s="1">
        <v>231.22</v>
      </c>
      <c r="G46" s="11">
        <v>39883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231.34</v>
      </c>
      <c r="M46" s="11">
        <f t="shared" si="4"/>
        <v>39903</v>
      </c>
      <c r="N46" s="1">
        <f t="shared" si="5"/>
        <v>492.06000000000006</v>
      </c>
      <c r="O46" s="11">
        <f t="shared" si="6"/>
        <v>176963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119.96</v>
      </c>
      <c r="G47" s="11">
        <v>21153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119.96</v>
      </c>
      <c r="M47" s="11">
        <f t="shared" si="4"/>
        <v>21153</v>
      </c>
      <c r="N47" s="1">
        <f t="shared" si="5"/>
        <v>261.22999999999996</v>
      </c>
      <c r="O47" s="11">
        <f t="shared" si="6"/>
        <v>95521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59.66</v>
      </c>
      <c r="G48" s="11">
        <v>10262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59.66</v>
      </c>
      <c r="M48" s="11">
        <f t="shared" si="4"/>
        <v>10262</v>
      </c>
      <c r="N48" s="1">
        <f t="shared" si="5"/>
        <v>203.63000000000002</v>
      </c>
      <c r="O48" s="11">
        <f t="shared" si="6"/>
        <v>87689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14.36</v>
      </c>
      <c r="G49" s="11">
        <v>2374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14.36</v>
      </c>
      <c r="M49" s="11">
        <f t="shared" si="4"/>
        <v>2374</v>
      </c>
      <c r="N49" s="1">
        <f t="shared" si="5"/>
        <v>101.89999999999999</v>
      </c>
      <c r="O49" s="11">
        <f t="shared" si="6"/>
        <v>49483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7.3</v>
      </c>
      <c r="G50" s="12">
        <v>1280</v>
      </c>
      <c r="H50" s="2">
        <v>0</v>
      </c>
      <c r="I50" s="12">
        <v>0</v>
      </c>
      <c r="J50" s="2">
        <v>2.4700000000000002</v>
      </c>
      <c r="K50" s="12">
        <v>459</v>
      </c>
      <c r="L50" s="2">
        <f t="shared" si="3"/>
        <v>9.77</v>
      </c>
      <c r="M50" s="12">
        <f t="shared" si="4"/>
        <v>1739</v>
      </c>
      <c r="N50" s="2">
        <f t="shared" si="5"/>
        <v>131.53</v>
      </c>
      <c r="O50" s="12">
        <f t="shared" si="6"/>
        <v>68310</v>
      </c>
    </row>
    <row r="51" spans="1:15" ht="18.5" customHeight="1" thickTop="1" x14ac:dyDescent="0.2">
      <c r="A51" s="27" t="s">
        <v>17</v>
      </c>
      <c r="B51" s="3">
        <f t="shared" ref="B51:O51" si="7">SUM(B31:B50)</f>
        <v>0.4</v>
      </c>
      <c r="C51" s="13">
        <f t="shared" si="7"/>
        <v>121</v>
      </c>
      <c r="D51" s="3">
        <f t="shared" si="7"/>
        <v>12.99</v>
      </c>
      <c r="E51" s="13">
        <f t="shared" si="7"/>
        <v>1833</v>
      </c>
      <c r="F51" s="3">
        <f t="shared" si="7"/>
        <v>3597.9199999999996</v>
      </c>
      <c r="G51" s="13">
        <f t="shared" si="7"/>
        <v>567782</v>
      </c>
      <c r="H51" s="3">
        <f t="shared" si="7"/>
        <v>0</v>
      </c>
      <c r="I51" s="13">
        <f t="shared" si="7"/>
        <v>0</v>
      </c>
      <c r="J51" s="3">
        <f t="shared" si="7"/>
        <v>2.89</v>
      </c>
      <c r="K51" s="13">
        <f t="shared" si="7"/>
        <v>478</v>
      </c>
      <c r="L51" s="3">
        <f t="shared" si="7"/>
        <v>3614.2000000000003</v>
      </c>
      <c r="M51" s="14">
        <f t="shared" si="7"/>
        <v>570214</v>
      </c>
      <c r="N51" s="3">
        <f t="shared" si="7"/>
        <v>15513.259999999998</v>
      </c>
      <c r="O51" s="13">
        <f t="shared" si="7"/>
        <v>5093397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31.02</v>
      </c>
      <c r="C55" s="16"/>
      <c r="D55" s="3">
        <v>70.23</v>
      </c>
      <c r="E55" s="16"/>
      <c r="F55" s="3">
        <v>8.1199999999999992</v>
      </c>
      <c r="G55" s="16"/>
      <c r="H55" s="3">
        <v>144.24</v>
      </c>
      <c r="I55" s="13">
        <v>155603</v>
      </c>
      <c r="J55" s="3">
        <v>1.96</v>
      </c>
      <c r="K55" s="16"/>
      <c r="L55" s="3">
        <f>B55+D55+F55+H55+J55</f>
        <v>255.57000000000002</v>
      </c>
      <c r="M55" s="16"/>
      <c r="N55" s="3">
        <f>L55+N51</f>
        <v>15768.829999999998</v>
      </c>
      <c r="O55" s="17">
        <f>O51</f>
        <v>5093397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334CE-6D57-432F-8557-484AFF756D1B}">
  <sheetPr codeName="Sheet50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34</v>
      </c>
      <c r="D2" s="8" t="s">
        <v>78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35.58</v>
      </c>
      <c r="C6" s="11">
        <v>0</v>
      </c>
      <c r="D6" s="1">
        <v>1.1100000000000001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36.69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11.03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0.68</v>
      </c>
      <c r="I7" s="11">
        <v>21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11.709999999999999</v>
      </c>
      <c r="O7" s="11">
        <f t="shared" si="1"/>
        <v>21</v>
      </c>
    </row>
    <row r="8" spans="1:16" s="23" customFormat="1" ht="18.5" customHeight="1" x14ac:dyDescent="0.55000000000000004">
      <c r="A8" s="24">
        <v>3</v>
      </c>
      <c r="B8" s="1">
        <v>3.09</v>
      </c>
      <c r="C8" s="11">
        <v>102</v>
      </c>
      <c r="D8" s="1">
        <v>0</v>
      </c>
      <c r="E8" s="11">
        <v>0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</v>
      </c>
      <c r="M8" s="11">
        <v>0</v>
      </c>
      <c r="N8" s="1">
        <f t="shared" si="0"/>
        <v>3.09</v>
      </c>
      <c r="O8" s="11">
        <f t="shared" si="1"/>
        <v>102</v>
      </c>
    </row>
    <row r="9" spans="1:16" s="23" customFormat="1" ht="18.5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0</v>
      </c>
      <c r="M9" s="11">
        <v>0</v>
      </c>
      <c r="N9" s="1">
        <f t="shared" si="0"/>
        <v>0</v>
      </c>
      <c r="O9" s="11">
        <f t="shared" si="1"/>
        <v>0</v>
      </c>
    </row>
    <row r="10" spans="1:16" s="23" customFormat="1" ht="18.5" customHeight="1" x14ac:dyDescent="0.55000000000000004">
      <c r="A10" s="24">
        <v>5</v>
      </c>
      <c r="B10" s="1">
        <v>17.96</v>
      </c>
      <c r="C10" s="11">
        <v>3279</v>
      </c>
      <c r="D10" s="1">
        <v>36.880000000000003</v>
      </c>
      <c r="E10" s="11">
        <v>6329</v>
      </c>
      <c r="F10" s="1">
        <v>0.01</v>
      </c>
      <c r="G10" s="11">
        <v>2</v>
      </c>
      <c r="H10" s="1">
        <v>1.08</v>
      </c>
      <c r="I10" s="11">
        <v>125</v>
      </c>
      <c r="J10" s="1">
        <v>0.03</v>
      </c>
      <c r="K10" s="11">
        <v>5</v>
      </c>
      <c r="L10" s="1">
        <v>11.99</v>
      </c>
      <c r="M10" s="11">
        <v>1344</v>
      </c>
      <c r="N10" s="1">
        <f t="shared" si="0"/>
        <v>67.95</v>
      </c>
      <c r="O10" s="11">
        <f t="shared" si="1"/>
        <v>11084</v>
      </c>
    </row>
    <row r="11" spans="1:16" s="23" customFormat="1" ht="18.5" customHeight="1" x14ac:dyDescent="0.55000000000000004">
      <c r="A11" s="24">
        <v>6</v>
      </c>
      <c r="B11" s="1">
        <v>14.34</v>
      </c>
      <c r="C11" s="11">
        <v>3116</v>
      </c>
      <c r="D11" s="1">
        <v>13.04</v>
      </c>
      <c r="E11" s="11">
        <v>2635</v>
      </c>
      <c r="F11" s="1">
        <v>0</v>
      </c>
      <c r="G11" s="11">
        <v>0</v>
      </c>
      <c r="H11" s="1">
        <v>2.8</v>
      </c>
      <c r="I11" s="11">
        <v>341</v>
      </c>
      <c r="J11" s="1">
        <v>0</v>
      </c>
      <c r="K11" s="11">
        <v>0</v>
      </c>
      <c r="L11" s="1">
        <v>0.32</v>
      </c>
      <c r="M11" s="11">
        <v>38</v>
      </c>
      <c r="N11" s="1">
        <f t="shared" si="0"/>
        <v>30.5</v>
      </c>
      <c r="O11" s="11">
        <f t="shared" si="1"/>
        <v>6130</v>
      </c>
    </row>
    <row r="12" spans="1:16" s="23" customFormat="1" ht="18.5" customHeight="1" x14ac:dyDescent="0.55000000000000004">
      <c r="A12" s="24">
        <v>7</v>
      </c>
      <c r="B12" s="1">
        <v>21</v>
      </c>
      <c r="C12" s="11">
        <v>6404</v>
      </c>
      <c r="D12" s="1">
        <v>20.98</v>
      </c>
      <c r="E12" s="11">
        <v>5481</v>
      </c>
      <c r="F12" s="1">
        <v>0</v>
      </c>
      <c r="G12" s="11">
        <v>0</v>
      </c>
      <c r="H12" s="1">
        <v>4.7699999999999996</v>
      </c>
      <c r="I12" s="11">
        <v>620</v>
      </c>
      <c r="J12" s="1">
        <v>0.11</v>
      </c>
      <c r="K12" s="11">
        <v>21</v>
      </c>
      <c r="L12" s="1">
        <v>0.62</v>
      </c>
      <c r="M12" s="11">
        <v>60</v>
      </c>
      <c r="N12" s="1">
        <f t="shared" si="0"/>
        <v>47.48</v>
      </c>
      <c r="O12" s="11">
        <f t="shared" si="1"/>
        <v>12586</v>
      </c>
    </row>
    <row r="13" spans="1:16" s="23" customFormat="1" ht="18.5" customHeight="1" x14ac:dyDescent="0.55000000000000004">
      <c r="A13" s="24">
        <v>8</v>
      </c>
      <c r="B13" s="1">
        <v>13.99</v>
      </c>
      <c r="C13" s="11">
        <v>5457</v>
      </c>
      <c r="D13" s="1">
        <v>12.46</v>
      </c>
      <c r="E13" s="11">
        <v>3759</v>
      </c>
      <c r="F13" s="1">
        <v>0</v>
      </c>
      <c r="G13" s="11">
        <v>0</v>
      </c>
      <c r="H13" s="1">
        <v>2.61</v>
      </c>
      <c r="I13" s="11">
        <v>362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29.060000000000002</v>
      </c>
      <c r="O13" s="11">
        <f t="shared" si="1"/>
        <v>9578</v>
      </c>
    </row>
    <row r="14" spans="1:16" s="23" customFormat="1" ht="18.5" customHeight="1" x14ac:dyDescent="0.55000000000000004">
      <c r="A14" s="24">
        <v>9</v>
      </c>
      <c r="B14" s="1">
        <v>8.92</v>
      </c>
      <c r="C14" s="11">
        <v>4062</v>
      </c>
      <c r="D14" s="1">
        <v>9.8000000000000007</v>
      </c>
      <c r="E14" s="11">
        <v>3287</v>
      </c>
      <c r="F14" s="1">
        <v>0</v>
      </c>
      <c r="G14" s="11">
        <v>0</v>
      </c>
      <c r="H14" s="1">
        <v>0.56000000000000005</v>
      </c>
      <c r="I14" s="11">
        <v>81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19.279999999999998</v>
      </c>
      <c r="O14" s="11">
        <f t="shared" si="1"/>
        <v>7430</v>
      </c>
    </row>
    <row r="15" spans="1:16" s="23" customFormat="1" ht="18.5" customHeight="1" x14ac:dyDescent="0.55000000000000004">
      <c r="A15" s="24">
        <v>10</v>
      </c>
      <c r="B15" s="1">
        <v>36.119999999999997</v>
      </c>
      <c r="C15" s="11">
        <v>19000</v>
      </c>
      <c r="D15" s="1">
        <v>56.56</v>
      </c>
      <c r="E15" s="11">
        <v>21465</v>
      </c>
      <c r="F15" s="1">
        <v>0</v>
      </c>
      <c r="G15" s="11">
        <v>0</v>
      </c>
      <c r="H15" s="1">
        <v>0.61</v>
      </c>
      <c r="I15" s="11">
        <v>92</v>
      </c>
      <c r="J15" s="1">
        <v>0</v>
      </c>
      <c r="K15" s="11">
        <v>0</v>
      </c>
      <c r="L15" s="1">
        <v>1.01</v>
      </c>
      <c r="M15" s="11">
        <v>128</v>
      </c>
      <c r="N15" s="1">
        <f t="shared" si="0"/>
        <v>94.300000000000011</v>
      </c>
      <c r="O15" s="11">
        <f t="shared" si="1"/>
        <v>40685</v>
      </c>
    </row>
    <row r="16" spans="1:16" s="23" customFormat="1" ht="18.5" customHeight="1" x14ac:dyDescent="0.55000000000000004">
      <c r="A16" s="24">
        <v>11</v>
      </c>
      <c r="B16" s="1">
        <v>89.25</v>
      </c>
      <c r="C16" s="11">
        <v>49894</v>
      </c>
      <c r="D16" s="1">
        <v>348.7</v>
      </c>
      <c r="E16" s="11">
        <v>139468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437.95</v>
      </c>
      <c r="O16" s="11">
        <f t="shared" si="1"/>
        <v>189362</v>
      </c>
    </row>
    <row r="17" spans="1:15" s="23" customFormat="1" ht="18.5" customHeight="1" x14ac:dyDescent="0.55000000000000004">
      <c r="A17" s="24">
        <v>12</v>
      </c>
      <c r="B17" s="1">
        <v>80.77</v>
      </c>
      <c r="C17" s="11">
        <v>48174</v>
      </c>
      <c r="D17" s="1">
        <v>157</v>
      </c>
      <c r="E17" s="11">
        <v>66766</v>
      </c>
      <c r="F17" s="1">
        <v>0.45</v>
      </c>
      <c r="G17" s="11">
        <v>149</v>
      </c>
      <c r="H17" s="1">
        <v>0.01</v>
      </c>
      <c r="I17" s="11">
        <v>2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238.22999999999996</v>
      </c>
      <c r="O17" s="11">
        <f t="shared" si="1"/>
        <v>115091</v>
      </c>
    </row>
    <row r="18" spans="1:15" s="23" customFormat="1" ht="18.5" customHeight="1" x14ac:dyDescent="0.55000000000000004">
      <c r="A18" s="24">
        <v>13</v>
      </c>
      <c r="B18" s="1">
        <v>101.14</v>
      </c>
      <c r="C18" s="11">
        <v>63378</v>
      </c>
      <c r="D18" s="1">
        <v>57.22</v>
      </c>
      <c r="E18" s="11">
        <v>25497</v>
      </c>
      <c r="F18" s="1">
        <v>0</v>
      </c>
      <c r="G18" s="11">
        <v>0</v>
      </c>
      <c r="H18" s="1">
        <v>0</v>
      </c>
      <c r="I18" s="11">
        <v>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158.36000000000001</v>
      </c>
      <c r="O18" s="11">
        <f t="shared" si="1"/>
        <v>88875</v>
      </c>
    </row>
    <row r="19" spans="1:15" s="23" customFormat="1" ht="18.5" customHeight="1" x14ac:dyDescent="0.55000000000000004">
      <c r="A19" s="24">
        <v>14</v>
      </c>
      <c r="B19" s="1">
        <v>111.61</v>
      </c>
      <c r="C19" s="11">
        <v>72716</v>
      </c>
      <c r="D19" s="1">
        <v>34.659999999999997</v>
      </c>
      <c r="E19" s="11">
        <v>16176</v>
      </c>
      <c r="F19" s="1">
        <v>1.33</v>
      </c>
      <c r="G19" s="11">
        <v>468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147.6</v>
      </c>
      <c r="O19" s="11">
        <f t="shared" si="1"/>
        <v>89360</v>
      </c>
    </row>
    <row r="20" spans="1:15" s="23" customFormat="1" ht="18.5" customHeight="1" x14ac:dyDescent="0.55000000000000004">
      <c r="A20" s="24">
        <v>15</v>
      </c>
      <c r="B20" s="1">
        <v>98.03</v>
      </c>
      <c r="C20" s="11">
        <v>65754</v>
      </c>
      <c r="D20" s="1">
        <v>30.5</v>
      </c>
      <c r="E20" s="11">
        <v>14728</v>
      </c>
      <c r="F20" s="1">
        <v>0.65</v>
      </c>
      <c r="G20" s="11">
        <v>145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129.18</v>
      </c>
      <c r="O20" s="11">
        <f t="shared" si="1"/>
        <v>80627</v>
      </c>
    </row>
    <row r="21" spans="1:15" s="23" customFormat="1" ht="18.5" customHeight="1" x14ac:dyDescent="0.55000000000000004">
      <c r="A21" s="24">
        <v>16</v>
      </c>
      <c r="B21" s="1">
        <v>59.54</v>
      </c>
      <c r="C21" s="11">
        <v>41143</v>
      </c>
      <c r="D21" s="1">
        <v>17.850000000000001</v>
      </c>
      <c r="E21" s="11">
        <v>8875</v>
      </c>
      <c r="F21" s="1">
        <v>0.18</v>
      </c>
      <c r="G21" s="11">
        <v>66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77.570000000000007</v>
      </c>
      <c r="O21" s="11">
        <f t="shared" si="1"/>
        <v>50084</v>
      </c>
    </row>
    <row r="22" spans="1:15" s="23" customFormat="1" ht="18.5" customHeight="1" x14ac:dyDescent="0.55000000000000004">
      <c r="A22" s="24">
        <v>17</v>
      </c>
      <c r="B22" s="1">
        <v>46.84</v>
      </c>
      <c r="C22" s="11">
        <v>33104</v>
      </c>
      <c r="D22" s="1">
        <v>7.4</v>
      </c>
      <c r="E22" s="11">
        <v>3712</v>
      </c>
      <c r="F22" s="1">
        <v>0.16</v>
      </c>
      <c r="G22" s="11">
        <v>60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54.4</v>
      </c>
      <c r="O22" s="11">
        <f t="shared" si="1"/>
        <v>36876</v>
      </c>
    </row>
    <row r="23" spans="1:15" s="23" customFormat="1" ht="18.5" customHeight="1" x14ac:dyDescent="0.55000000000000004">
      <c r="A23" s="24">
        <v>18</v>
      </c>
      <c r="B23" s="1">
        <v>22.07</v>
      </c>
      <c r="C23" s="11">
        <v>15795</v>
      </c>
      <c r="D23" s="1">
        <v>3.53</v>
      </c>
      <c r="E23" s="11">
        <v>1816</v>
      </c>
      <c r="F23" s="1">
        <v>0.71</v>
      </c>
      <c r="G23" s="11">
        <v>268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26.310000000000002</v>
      </c>
      <c r="O23" s="11">
        <f t="shared" si="1"/>
        <v>17879</v>
      </c>
    </row>
    <row r="24" spans="1:15" s="23" customFormat="1" ht="18.5" customHeight="1" x14ac:dyDescent="0.55000000000000004">
      <c r="A24" s="24">
        <v>19</v>
      </c>
      <c r="B24" s="1">
        <v>8.66</v>
      </c>
      <c r="C24" s="11">
        <v>6262</v>
      </c>
      <c r="D24" s="1">
        <v>2.94</v>
      </c>
      <c r="E24" s="11">
        <v>1528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11.6</v>
      </c>
      <c r="O24" s="11">
        <f t="shared" si="1"/>
        <v>7790</v>
      </c>
    </row>
    <row r="25" spans="1:15" s="23" customFormat="1" ht="18.5" customHeight="1" thickBot="1" x14ac:dyDescent="0.6">
      <c r="A25" s="26" t="s">
        <v>21</v>
      </c>
      <c r="B25" s="2">
        <v>22.44</v>
      </c>
      <c r="C25" s="12">
        <v>16337</v>
      </c>
      <c r="D25" s="2">
        <v>5.93</v>
      </c>
      <c r="E25" s="12">
        <v>3098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28.37</v>
      </c>
      <c r="O25" s="12">
        <f t="shared" si="1"/>
        <v>19435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802.38</v>
      </c>
      <c r="C26" s="13">
        <f t="shared" si="2"/>
        <v>453977</v>
      </c>
      <c r="D26" s="3">
        <f t="shared" si="2"/>
        <v>816.56</v>
      </c>
      <c r="E26" s="13">
        <f t="shared" si="2"/>
        <v>324620</v>
      </c>
      <c r="F26" s="3">
        <f t="shared" si="2"/>
        <v>3.49</v>
      </c>
      <c r="G26" s="13">
        <f t="shared" si="2"/>
        <v>1158</v>
      </c>
      <c r="H26" s="3">
        <f t="shared" si="2"/>
        <v>13.12</v>
      </c>
      <c r="I26" s="13">
        <f t="shared" si="2"/>
        <v>1644</v>
      </c>
      <c r="J26" s="3">
        <f t="shared" si="2"/>
        <v>0.14000000000000001</v>
      </c>
      <c r="K26" s="13">
        <f t="shared" si="2"/>
        <v>26</v>
      </c>
      <c r="L26" s="3">
        <f t="shared" si="2"/>
        <v>13.94</v>
      </c>
      <c r="M26" s="13">
        <f t="shared" si="2"/>
        <v>1570</v>
      </c>
      <c r="N26" s="3">
        <f t="shared" si="2"/>
        <v>1649.6299999999997</v>
      </c>
      <c r="O26" s="14">
        <f t="shared" si="2"/>
        <v>782995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36.69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11.709999999999999</v>
      </c>
      <c r="O32" s="11">
        <f t="shared" si="6"/>
        <v>21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0.22</v>
      </c>
      <c r="G33" s="11">
        <v>9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0.22</v>
      </c>
      <c r="M33" s="11">
        <f t="shared" si="4"/>
        <v>9</v>
      </c>
      <c r="N33" s="1">
        <f t="shared" si="5"/>
        <v>3.31</v>
      </c>
      <c r="O33" s="11">
        <f t="shared" si="6"/>
        <v>111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0</v>
      </c>
      <c r="O34" s="11">
        <f t="shared" si="6"/>
        <v>0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</v>
      </c>
      <c r="M35" s="11">
        <f t="shared" si="4"/>
        <v>0</v>
      </c>
      <c r="N35" s="1">
        <f t="shared" si="5"/>
        <v>67.95</v>
      </c>
      <c r="O35" s="11">
        <f t="shared" si="6"/>
        <v>11084</v>
      </c>
    </row>
    <row r="36" spans="1:15" ht="18.5" customHeight="1" x14ac:dyDescent="0.2">
      <c r="A36" s="24">
        <v>6</v>
      </c>
      <c r="B36" s="1">
        <v>0.13</v>
      </c>
      <c r="C36" s="11">
        <v>23</v>
      </c>
      <c r="D36" s="1">
        <v>0</v>
      </c>
      <c r="E36" s="11">
        <v>0</v>
      </c>
      <c r="F36" s="1">
        <v>0.28999999999999998</v>
      </c>
      <c r="G36" s="11">
        <v>30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0.42</v>
      </c>
      <c r="M36" s="11">
        <f t="shared" si="4"/>
        <v>53</v>
      </c>
      <c r="N36" s="1">
        <f t="shared" si="5"/>
        <v>30.92</v>
      </c>
      <c r="O36" s="11">
        <f t="shared" si="6"/>
        <v>6183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47.48</v>
      </c>
      <c r="O37" s="11">
        <f t="shared" si="6"/>
        <v>12586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29.060000000000002</v>
      </c>
      <c r="O38" s="11">
        <f t="shared" si="6"/>
        <v>9578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243.36</v>
      </c>
      <c r="G39" s="11">
        <v>37537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243.36</v>
      </c>
      <c r="M39" s="11">
        <f t="shared" si="4"/>
        <v>37537</v>
      </c>
      <c r="N39" s="1">
        <f t="shared" si="5"/>
        <v>262.64</v>
      </c>
      <c r="O39" s="11">
        <f t="shared" si="6"/>
        <v>44967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2.65</v>
      </c>
      <c r="G40" s="11">
        <v>358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2.65</v>
      </c>
      <c r="M40" s="11">
        <f t="shared" si="4"/>
        <v>358</v>
      </c>
      <c r="N40" s="1">
        <f t="shared" si="5"/>
        <v>96.950000000000017</v>
      </c>
      <c r="O40" s="11">
        <f t="shared" si="6"/>
        <v>41043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0.12</v>
      </c>
      <c r="E41" s="11">
        <v>19</v>
      </c>
      <c r="F41" s="1">
        <v>15.54</v>
      </c>
      <c r="G41" s="11">
        <v>2233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15.659999999999998</v>
      </c>
      <c r="M41" s="11">
        <f t="shared" si="4"/>
        <v>2252</v>
      </c>
      <c r="N41" s="1">
        <f t="shared" si="5"/>
        <v>453.61</v>
      </c>
      <c r="O41" s="11">
        <f t="shared" si="6"/>
        <v>191614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0.28000000000000003</v>
      </c>
      <c r="E42" s="11">
        <v>36</v>
      </c>
      <c r="F42" s="1">
        <v>37.1</v>
      </c>
      <c r="G42" s="11">
        <v>5055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37.380000000000003</v>
      </c>
      <c r="M42" s="11">
        <f t="shared" si="4"/>
        <v>5091</v>
      </c>
      <c r="N42" s="1">
        <f t="shared" si="5"/>
        <v>275.60999999999996</v>
      </c>
      <c r="O42" s="11">
        <f t="shared" si="6"/>
        <v>120182</v>
      </c>
    </row>
    <row r="43" spans="1:15" ht="18.5" customHeight="1" x14ac:dyDescent="0.2">
      <c r="A43" s="24">
        <v>13</v>
      </c>
      <c r="B43" s="1">
        <v>0</v>
      </c>
      <c r="C43" s="11">
        <v>0</v>
      </c>
      <c r="D43" s="1">
        <v>0</v>
      </c>
      <c r="E43" s="11">
        <v>0</v>
      </c>
      <c r="F43" s="1">
        <v>59.08</v>
      </c>
      <c r="G43" s="11">
        <v>8521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59.08</v>
      </c>
      <c r="M43" s="11">
        <f t="shared" si="4"/>
        <v>8521</v>
      </c>
      <c r="N43" s="1">
        <f t="shared" si="5"/>
        <v>217.44</v>
      </c>
      <c r="O43" s="11">
        <f t="shared" si="6"/>
        <v>97396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0</v>
      </c>
      <c r="E44" s="11">
        <v>0</v>
      </c>
      <c r="F44" s="1">
        <v>39.04</v>
      </c>
      <c r="G44" s="11">
        <v>6344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39.04</v>
      </c>
      <c r="M44" s="11">
        <f t="shared" si="4"/>
        <v>6344</v>
      </c>
      <c r="N44" s="1">
        <f t="shared" si="5"/>
        <v>186.64</v>
      </c>
      <c r="O44" s="11">
        <f t="shared" si="6"/>
        <v>95704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43.61</v>
      </c>
      <c r="G45" s="11">
        <v>7368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43.61</v>
      </c>
      <c r="M45" s="11">
        <f t="shared" si="4"/>
        <v>7368</v>
      </c>
      <c r="N45" s="1">
        <f t="shared" si="5"/>
        <v>172.79000000000002</v>
      </c>
      <c r="O45" s="11">
        <f t="shared" si="6"/>
        <v>87995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24.39</v>
      </c>
      <c r="G46" s="11">
        <v>4283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24.39</v>
      </c>
      <c r="M46" s="11">
        <f t="shared" si="4"/>
        <v>4283</v>
      </c>
      <c r="N46" s="1">
        <f t="shared" si="5"/>
        <v>101.96000000000001</v>
      </c>
      <c r="O46" s="11">
        <f t="shared" si="6"/>
        <v>54367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17.079999999999998</v>
      </c>
      <c r="G47" s="11">
        <v>3073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17.079999999999998</v>
      </c>
      <c r="M47" s="11">
        <f t="shared" si="4"/>
        <v>3073</v>
      </c>
      <c r="N47" s="1">
        <f t="shared" si="5"/>
        <v>71.47999999999999</v>
      </c>
      <c r="O47" s="11">
        <f t="shared" si="6"/>
        <v>39949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7.12</v>
      </c>
      <c r="G48" s="11">
        <v>1287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7.12</v>
      </c>
      <c r="M48" s="11">
        <f t="shared" si="4"/>
        <v>1287</v>
      </c>
      <c r="N48" s="1">
        <f t="shared" si="5"/>
        <v>33.43</v>
      </c>
      <c r="O48" s="11">
        <f t="shared" si="6"/>
        <v>19166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2.4900000000000002</v>
      </c>
      <c r="G49" s="11">
        <v>451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2.4900000000000002</v>
      </c>
      <c r="M49" s="11">
        <f t="shared" si="4"/>
        <v>451</v>
      </c>
      <c r="N49" s="1">
        <f t="shared" si="5"/>
        <v>14.09</v>
      </c>
      <c r="O49" s="11">
        <f t="shared" si="6"/>
        <v>8241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0.93</v>
      </c>
      <c r="G50" s="12">
        <v>173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0.93</v>
      </c>
      <c r="M50" s="12">
        <f t="shared" si="4"/>
        <v>173</v>
      </c>
      <c r="N50" s="2">
        <f t="shared" si="5"/>
        <v>29.3</v>
      </c>
      <c r="O50" s="12">
        <f t="shared" si="6"/>
        <v>19608</v>
      </c>
    </row>
    <row r="51" spans="1:15" ht="18.5" customHeight="1" thickTop="1" x14ac:dyDescent="0.2">
      <c r="A51" s="27" t="s">
        <v>17</v>
      </c>
      <c r="B51" s="3">
        <f t="shared" ref="B51:O51" si="7">SUM(B31:B50)</f>
        <v>0.13</v>
      </c>
      <c r="C51" s="13">
        <f t="shared" si="7"/>
        <v>23</v>
      </c>
      <c r="D51" s="3">
        <f t="shared" si="7"/>
        <v>0.4</v>
      </c>
      <c r="E51" s="13">
        <f t="shared" si="7"/>
        <v>55</v>
      </c>
      <c r="F51" s="3">
        <f t="shared" si="7"/>
        <v>492.90000000000003</v>
      </c>
      <c r="G51" s="13">
        <f t="shared" si="7"/>
        <v>76722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493.43</v>
      </c>
      <c r="M51" s="14">
        <f t="shared" si="7"/>
        <v>76800</v>
      </c>
      <c r="N51" s="3">
        <f t="shared" si="7"/>
        <v>2143.0600000000004</v>
      </c>
      <c r="O51" s="13">
        <f t="shared" si="7"/>
        <v>859795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</v>
      </c>
      <c r="C55" s="16"/>
      <c r="D55" s="3">
        <v>8.27</v>
      </c>
      <c r="E55" s="16"/>
      <c r="F55" s="3">
        <v>1.65</v>
      </c>
      <c r="G55" s="16"/>
      <c r="H55" s="3">
        <v>4.2</v>
      </c>
      <c r="I55" s="13">
        <v>4431</v>
      </c>
      <c r="J55" s="3">
        <v>0.91</v>
      </c>
      <c r="K55" s="16"/>
      <c r="L55" s="3">
        <f>B55+D55+F55+H55+J55</f>
        <v>15.030000000000001</v>
      </c>
      <c r="M55" s="16"/>
      <c r="N55" s="3">
        <f>L55+N51</f>
        <v>2158.0900000000006</v>
      </c>
      <c r="O55" s="17">
        <f>O51</f>
        <v>859795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AF08C-4CF0-43B7-B9E1-CA64CA16F86A}">
  <sheetPr codeName="Sheet22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24" sqref="E24:F24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30</v>
      </c>
      <c r="B2" s="39"/>
      <c r="C2" s="21" t="s">
        <v>36</v>
      </c>
      <c r="D2" s="8" t="s">
        <v>3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797.33</v>
      </c>
      <c r="C6" s="11">
        <v>0</v>
      </c>
      <c r="D6" s="1">
        <v>52.510000000000005</v>
      </c>
      <c r="E6" s="11">
        <v>0</v>
      </c>
      <c r="F6" s="1">
        <v>0</v>
      </c>
      <c r="G6" s="11">
        <v>0</v>
      </c>
      <c r="H6" s="1">
        <v>4.84</v>
      </c>
      <c r="I6" s="11">
        <v>0</v>
      </c>
      <c r="J6" s="1">
        <v>0</v>
      </c>
      <c r="K6" s="11">
        <v>0</v>
      </c>
      <c r="L6" s="1">
        <v>33.090000000000003</v>
      </c>
      <c r="M6" s="11">
        <v>0</v>
      </c>
      <c r="N6" s="1">
        <f t="shared" ref="N6:N25" si="0">SUM(B6,D6,F6,H6,J6,L6)</f>
        <v>887.7700000000001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2126.96</v>
      </c>
      <c r="C7" s="11">
        <v>0</v>
      </c>
      <c r="D7" s="1">
        <v>169.87</v>
      </c>
      <c r="E7" s="11">
        <v>0</v>
      </c>
      <c r="F7" s="1">
        <v>0.22</v>
      </c>
      <c r="G7" s="11">
        <v>0</v>
      </c>
      <c r="H7" s="1">
        <v>10.59</v>
      </c>
      <c r="I7" s="11">
        <v>659</v>
      </c>
      <c r="J7" s="1">
        <v>1.22</v>
      </c>
      <c r="K7" s="11">
        <v>0</v>
      </c>
      <c r="L7" s="1">
        <v>85.86</v>
      </c>
      <c r="M7" s="11">
        <v>2000</v>
      </c>
      <c r="N7" s="1">
        <f t="shared" si="0"/>
        <v>2394.7199999999998</v>
      </c>
      <c r="O7" s="11">
        <f t="shared" si="1"/>
        <v>2659</v>
      </c>
    </row>
    <row r="8" spans="1:16" s="23" customFormat="1" ht="18.5" customHeight="1" x14ac:dyDescent="0.55000000000000004">
      <c r="A8" s="24">
        <v>3</v>
      </c>
      <c r="B8" s="1">
        <v>1549.19</v>
      </c>
      <c r="C8" s="11">
        <v>62246</v>
      </c>
      <c r="D8" s="1">
        <v>245.64</v>
      </c>
      <c r="E8" s="11">
        <v>9497</v>
      </c>
      <c r="F8" s="1">
        <v>0</v>
      </c>
      <c r="G8" s="11">
        <v>0</v>
      </c>
      <c r="H8" s="1">
        <v>16.649999999999999</v>
      </c>
      <c r="I8" s="11">
        <v>2036</v>
      </c>
      <c r="J8" s="1">
        <v>1.03</v>
      </c>
      <c r="K8" s="11">
        <v>42</v>
      </c>
      <c r="L8" s="1">
        <v>157.37</v>
      </c>
      <c r="M8" s="11">
        <v>9047</v>
      </c>
      <c r="N8" s="1">
        <f t="shared" si="0"/>
        <v>1969.88</v>
      </c>
      <c r="O8" s="11">
        <f t="shared" si="1"/>
        <v>82868</v>
      </c>
    </row>
    <row r="9" spans="1:16" s="23" customFormat="1" ht="18.5" customHeight="1" x14ac:dyDescent="0.55000000000000004">
      <c r="A9" s="24">
        <v>4</v>
      </c>
      <c r="B9" s="1">
        <v>1075.78</v>
      </c>
      <c r="C9" s="11">
        <v>89186</v>
      </c>
      <c r="D9" s="1">
        <v>590.46</v>
      </c>
      <c r="E9" s="11">
        <v>47049</v>
      </c>
      <c r="F9" s="1">
        <v>0.72</v>
      </c>
      <c r="G9" s="11">
        <v>65</v>
      </c>
      <c r="H9" s="1">
        <v>25.299999999999997</v>
      </c>
      <c r="I9" s="11">
        <v>3958</v>
      </c>
      <c r="J9" s="1">
        <v>4.3899999999999997</v>
      </c>
      <c r="K9" s="11">
        <v>357</v>
      </c>
      <c r="L9" s="1">
        <v>134.27000000000001</v>
      </c>
      <c r="M9" s="11">
        <v>12567</v>
      </c>
      <c r="N9" s="1">
        <f t="shared" si="0"/>
        <v>1830.92</v>
      </c>
      <c r="O9" s="11">
        <f t="shared" si="1"/>
        <v>153182</v>
      </c>
    </row>
    <row r="10" spans="1:16" s="23" customFormat="1" ht="18.5" customHeight="1" x14ac:dyDescent="0.55000000000000004">
      <c r="A10" s="24">
        <v>5</v>
      </c>
      <c r="B10" s="1">
        <v>503.12</v>
      </c>
      <c r="C10" s="11">
        <v>67616</v>
      </c>
      <c r="D10" s="1">
        <v>1091.6400000000001</v>
      </c>
      <c r="E10" s="11">
        <v>138708</v>
      </c>
      <c r="F10" s="1">
        <v>0.87</v>
      </c>
      <c r="G10" s="11">
        <v>107</v>
      </c>
      <c r="H10" s="1">
        <v>56.46</v>
      </c>
      <c r="I10" s="11">
        <v>9884</v>
      </c>
      <c r="J10" s="1">
        <v>1.77</v>
      </c>
      <c r="K10" s="11">
        <v>218</v>
      </c>
      <c r="L10" s="1">
        <v>102.36999999999999</v>
      </c>
      <c r="M10" s="11">
        <v>12350</v>
      </c>
      <c r="N10" s="1">
        <f t="shared" si="0"/>
        <v>1756.23</v>
      </c>
      <c r="O10" s="11">
        <f t="shared" si="1"/>
        <v>228883</v>
      </c>
    </row>
    <row r="11" spans="1:16" s="23" customFormat="1" ht="18.5" customHeight="1" x14ac:dyDescent="0.55000000000000004">
      <c r="A11" s="24">
        <v>6</v>
      </c>
      <c r="B11" s="1">
        <v>429.28000000000003</v>
      </c>
      <c r="C11" s="11">
        <v>90461</v>
      </c>
      <c r="D11" s="1">
        <v>838.43</v>
      </c>
      <c r="E11" s="11">
        <v>160416</v>
      </c>
      <c r="F11" s="1">
        <v>3.93</v>
      </c>
      <c r="G11" s="11">
        <v>615</v>
      </c>
      <c r="H11" s="1">
        <v>33.869999999999997</v>
      </c>
      <c r="I11" s="11">
        <v>5944</v>
      </c>
      <c r="J11" s="1">
        <v>6.38</v>
      </c>
      <c r="K11" s="11">
        <v>1085</v>
      </c>
      <c r="L11" s="1">
        <v>123.87</v>
      </c>
      <c r="M11" s="11">
        <v>16997</v>
      </c>
      <c r="N11" s="1">
        <f t="shared" si="0"/>
        <v>1435.7600000000002</v>
      </c>
      <c r="O11" s="11">
        <f t="shared" si="1"/>
        <v>275518</v>
      </c>
    </row>
    <row r="12" spans="1:16" s="23" customFormat="1" ht="18.5" customHeight="1" x14ac:dyDescent="0.55000000000000004">
      <c r="A12" s="24">
        <v>7</v>
      </c>
      <c r="B12" s="1">
        <v>410.55</v>
      </c>
      <c r="C12" s="11">
        <v>117989</v>
      </c>
      <c r="D12" s="1">
        <v>833.43000000000006</v>
      </c>
      <c r="E12" s="11">
        <v>236143</v>
      </c>
      <c r="F12" s="1">
        <v>0.38</v>
      </c>
      <c r="G12" s="11">
        <v>69</v>
      </c>
      <c r="H12" s="1">
        <v>72.050000000000011</v>
      </c>
      <c r="I12" s="11">
        <v>15190</v>
      </c>
      <c r="J12" s="1">
        <v>10.15</v>
      </c>
      <c r="K12" s="11">
        <v>1856</v>
      </c>
      <c r="L12" s="1">
        <v>97.59</v>
      </c>
      <c r="M12" s="11">
        <v>15836</v>
      </c>
      <c r="N12" s="1">
        <f t="shared" si="0"/>
        <v>1424.15</v>
      </c>
      <c r="O12" s="11">
        <f t="shared" si="1"/>
        <v>387083</v>
      </c>
    </row>
    <row r="13" spans="1:16" s="23" customFormat="1" ht="18.5" customHeight="1" x14ac:dyDescent="0.55000000000000004">
      <c r="A13" s="24">
        <v>8</v>
      </c>
      <c r="B13" s="1">
        <v>552.51</v>
      </c>
      <c r="C13" s="11">
        <v>204765</v>
      </c>
      <c r="D13" s="1">
        <v>1266.42</v>
      </c>
      <c r="E13" s="11">
        <v>431655</v>
      </c>
      <c r="F13" s="1">
        <v>1.72</v>
      </c>
      <c r="G13" s="11">
        <v>307</v>
      </c>
      <c r="H13" s="1">
        <v>257.27</v>
      </c>
      <c r="I13" s="11">
        <v>57553</v>
      </c>
      <c r="J13" s="1">
        <v>4</v>
      </c>
      <c r="K13" s="11">
        <v>819</v>
      </c>
      <c r="L13" s="1">
        <v>48.54</v>
      </c>
      <c r="M13" s="11">
        <v>8466</v>
      </c>
      <c r="N13" s="1">
        <f t="shared" si="0"/>
        <v>2130.46</v>
      </c>
      <c r="O13" s="11">
        <f t="shared" si="1"/>
        <v>703565</v>
      </c>
    </row>
    <row r="14" spans="1:16" s="23" customFormat="1" ht="18.5" customHeight="1" x14ac:dyDescent="0.55000000000000004">
      <c r="A14" s="24">
        <v>9</v>
      </c>
      <c r="B14" s="1">
        <v>1406.78</v>
      </c>
      <c r="C14" s="11">
        <v>594075</v>
      </c>
      <c r="D14" s="1">
        <v>1562.54</v>
      </c>
      <c r="E14" s="11">
        <v>622283</v>
      </c>
      <c r="F14" s="1">
        <v>0.74</v>
      </c>
      <c r="G14" s="11">
        <v>167</v>
      </c>
      <c r="H14" s="1">
        <v>455.03000000000003</v>
      </c>
      <c r="I14" s="11">
        <v>104523</v>
      </c>
      <c r="J14" s="1">
        <v>0</v>
      </c>
      <c r="K14" s="11">
        <v>0</v>
      </c>
      <c r="L14" s="1">
        <v>16.39</v>
      </c>
      <c r="M14" s="11">
        <v>3154</v>
      </c>
      <c r="N14" s="1">
        <f t="shared" si="0"/>
        <v>3441.4799999999996</v>
      </c>
      <c r="O14" s="11">
        <f t="shared" si="1"/>
        <v>1324202</v>
      </c>
    </row>
    <row r="15" spans="1:16" s="23" customFormat="1" ht="18.5" customHeight="1" x14ac:dyDescent="0.55000000000000004">
      <c r="A15" s="24">
        <v>10</v>
      </c>
      <c r="B15" s="1">
        <v>3070.2999999999997</v>
      </c>
      <c r="C15" s="11">
        <v>1440256</v>
      </c>
      <c r="D15" s="1">
        <v>2837.9900000000002</v>
      </c>
      <c r="E15" s="11">
        <v>1279322</v>
      </c>
      <c r="F15" s="1">
        <v>2.11</v>
      </c>
      <c r="G15" s="11">
        <v>513</v>
      </c>
      <c r="H15" s="1">
        <v>373.07</v>
      </c>
      <c r="I15" s="11">
        <v>88149</v>
      </c>
      <c r="J15" s="1">
        <v>0</v>
      </c>
      <c r="K15" s="11">
        <v>0</v>
      </c>
      <c r="L15" s="1">
        <v>5.07</v>
      </c>
      <c r="M15" s="11">
        <v>1031</v>
      </c>
      <c r="N15" s="1">
        <f t="shared" si="0"/>
        <v>6288.5399999999991</v>
      </c>
      <c r="O15" s="11">
        <f t="shared" si="1"/>
        <v>2809271</v>
      </c>
    </row>
    <row r="16" spans="1:16" s="23" customFormat="1" ht="18.5" customHeight="1" x14ac:dyDescent="0.55000000000000004">
      <c r="A16" s="24">
        <v>11</v>
      </c>
      <c r="B16" s="1">
        <v>3407.99</v>
      </c>
      <c r="C16" s="11">
        <v>1722069</v>
      </c>
      <c r="D16" s="1">
        <v>5226.6900000000005</v>
      </c>
      <c r="E16" s="11">
        <v>2543257</v>
      </c>
      <c r="F16" s="1">
        <v>14.19</v>
      </c>
      <c r="G16" s="11">
        <v>3602</v>
      </c>
      <c r="H16" s="1">
        <v>264.27</v>
      </c>
      <c r="I16" s="11">
        <v>63955</v>
      </c>
      <c r="J16" s="1">
        <v>0</v>
      </c>
      <c r="K16" s="11">
        <v>0</v>
      </c>
      <c r="L16" s="1">
        <v>1.91</v>
      </c>
      <c r="M16" s="11">
        <v>397</v>
      </c>
      <c r="N16" s="1">
        <f t="shared" si="0"/>
        <v>8915.0500000000011</v>
      </c>
      <c r="O16" s="11">
        <f t="shared" si="1"/>
        <v>4333280</v>
      </c>
    </row>
    <row r="17" spans="1:15" s="23" customFormat="1" ht="18.5" customHeight="1" x14ac:dyDescent="0.55000000000000004">
      <c r="A17" s="24">
        <v>12</v>
      </c>
      <c r="B17" s="1">
        <v>4699.54</v>
      </c>
      <c r="C17" s="11">
        <v>2517190</v>
      </c>
      <c r="D17" s="1">
        <v>5707.82</v>
      </c>
      <c r="E17" s="11">
        <v>2968075</v>
      </c>
      <c r="F17" s="1">
        <v>147.15</v>
      </c>
      <c r="G17" s="11">
        <v>38951</v>
      </c>
      <c r="H17" s="1">
        <v>147.24</v>
      </c>
      <c r="I17" s="11">
        <v>35702</v>
      </c>
      <c r="J17" s="1">
        <v>0</v>
      </c>
      <c r="K17" s="11">
        <v>0</v>
      </c>
      <c r="L17" s="1">
        <v>3.73</v>
      </c>
      <c r="M17" s="11">
        <v>795</v>
      </c>
      <c r="N17" s="1">
        <f t="shared" si="0"/>
        <v>10705.48</v>
      </c>
      <c r="O17" s="11">
        <f t="shared" si="1"/>
        <v>5560713</v>
      </c>
    </row>
    <row r="18" spans="1:15" s="23" customFormat="1" ht="18.5" customHeight="1" x14ac:dyDescent="0.55000000000000004">
      <c r="A18" s="24">
        <v>13</v>
      </c>
      <c r="B18" s="1">
        <v>5253.02</v>
      </c>
      <c r="C18" s="11">
        <v>2981601</v>
      </c>
      <c r="D18" s="1">
        <v>4126.47</v>
      </c>
      <c r="E18" s="11">
        <v>2271101</v>
      </c>
      <c r="F18" s="1">
        <v>1043.74</v>
      </c>
      <c r="G18" s="11">
        <v>289378</v>
      </c>
      <c r="H18" s="1">
        <v>117.03</v>
      </c>
      <c r="I18" s="11">
        <v>28699</v>
      </c>
      <c r="J18" s="1">
        <v>0.77</v>
      </c>
      <c r="K18" s="11">
        <v>215</v>
      </c>
      <c r="L18" s="1">
        <v>0.66</v>
      </c>
      <c r="M18" s="11">
        <v>144</v>
      </c>
      <c r="N18" s="1">
        <f t="shared" si="0"/>
        <v>10541.690000000002</v>
      </c>
      <c r="O18" s="11">
        <f t="shared" si="1"/>
        <v>5571138</v>
      </c>
    </row>
    <row r="19" spans="1:15" s="23" customFormat="1" ht="18.5" customHeight="1" x14ac:dyDescent="0.55000000000000004">
      <c r="A19" s="24">
        <v>14</v>
      </c>
      <c r="B19" s="1">
        <v>4355.1499999999996</v>
      </c>
      <c r="C19" s="11">
        <v>2585480</v>
      </c>
      <c r="D19" s="1">
        <v>3031.76</v>
      </c>
      <c r="E19" s="11">
        <v>1744270</v>
      </c>
      <c r="F19" s="1">
        <v>879.05000000000007</v>
      </c>
      <c r="G19" s="11">
        <v>252875</v>
      </c>
      <c r="H19" s="1">
        <v>77.03</v>
      </c>
      <c r="I19" s="11">
        <v>19268</v>
      </c>
      <c r="J19" s="1">
        <v>0</v>
      </c>
      <c r="K19" s="11">
        <v>0</v>
      </c>
      <c r="L19" s="1">
        <v>2.65</v>
      </c>
      <c r="M19" s="11">
        <v>591</v>
      </c>
      <c r="N19" s="1">
        <f t="shared" si="0"/>
        <v>8345.64</v>
      </c>
      <c r="O19" s="11">
        <f t="shared" si="1"/>
        <v>4602484</v>
      </c>
    </row>
    <row r="20" spans="1:15" s="23" customFormat="1" ht="18.5" customHeight="1" x14ac:dyDescent="0.55000000000000004">
      <c r="A20" s="24">
        <v>15</v>
      </c>
      <c r="B20" s="1">
        <v>2259.3300000000004</v>
      </c>
      <c r="C20" s="11">
        <v>1382722</v>
      </c>
      <c r="D20" s="1">
        <v>1106.54</v>
      </c>
      <c r="E20" s="11">
        <v>658803</v>
      </c>
      <c r="F20" s="1">
        <v>294.95</v>
      </c>
      <c r="G20" s="11">
        <v>87170</v>
      </c>
      <c r="H20" s="1">
        <v>37.79</v>
      </c>
      <c r="I20" s="11">
        <v>9531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3698.61</v>
      </c>
      <c r="O20" s="11">
        <f t="shared" si="1"/>
        <v>2138226</v>
      </c>
    </row>
    <row r="21" spans="1:15" s="23" customFormat="1" ht="18.5" customHeight="1" x14ac:dyDescent="0.55000000000000004">
      <c r="A21" s="24">
        <v>16</v>
      </c>
      <c r="B21" s="1">
        <v>893.51</v>
      </c>
      <c r="C21" s="11">
        <v>561703</v>
      </c>
      <c r="D21" s="1">
        <v>311.14999999999998</v>
      </c>
      <c r="E21" s="11">
        <v>189229</v>
      </c>
      <c r="F21" s="1">
        <v>60.83</v>
      </c>
      <c r="G21" s="11">
        <v>18270</v>
      </c>
      <c r="H21" s="1">
        <v>24.62</v>
      </c>
      <c r="I21" s="11">
        <v>6281</v>
      </c>
      <c r="J21" s="1">
        <v>0</v>
      </c>
      <c r="K21" s="11">
        <v>0</v>
      </c>
      <c r="L21" s="1">
        <v>0.05</v>
      </c>
      <c r="M21" s="11">
        <v>12</v>
      </c>
      <c r="N21" s="1">
        <f t="shared" si="0"/>
        <v>1290.1599999999996</v>
      </c>
      <c r="O21" s="11">
        <f t="shared" si="1"/>
        <v>775495</v>
      </c>
    </row>
    <row r="22" spans="1:15" s="23" customFormat="1" ht="18.5" customHeight="1" x14ac:dyDescent="0.55000000000000004">
      <c r="A22" s="24">
        <v>17</v>
      </c>
      <c r="B22" s="1">
        <v>360.8</v>
      </c>
      <c r="C22" s="11">
        <v>230857</v>
      </c>
      <c r="D22" s="1">
        <v>146.94</v>
      </c>
      <c r="E22" s="11">
        <v>89957</v>
      </c>
      <c r="F22" s="1">
        <v>16.740000000000002</v>
      </c>
      <c r="G22" s="11">
        <v>4776</v>
      </c>
      <c r="H22" s="1">
        <v>7.58</v>
      </c>
      <c r="I22" s="11">
        <v>1948</v>
      </c>
      <c r="J22" s="1">
        <v>0</v>
      </c>
      <c r="K22" s="11">
        <v>0</v>
      </c>
      <c r="L22" s="1">
        <v>0.02</v>
      </c>
      <c r="M22" s="11">
        <v>5</v>
      </c>
      <c r="N22" s="1">
        <f t="shared" si="0"/>
        <v>532.08000000000004</v>
      </c>
      <c r="O22" s="11">
        <f t="shared" si="1"/>
        <v>327543</v>
      </c>
    </row>
    <row r="23" spans="1:15" s="23" customFormat="1" ht="18.5" customHeight="1" x14ac:dyDescent="0.55000000000000004">
      <c r="A23" s="24">
        <v>18</v>
      </c>
      <c r="B23" s="1">
        <v>147.88</v>
      </c>
      <c r="C23" s="11">
        <v>95273</v>
      </c>
      <c r="D23" s="1">
        <v>94.78</v>
      </c>
      <c r="E23" s="11">
        <v>59283</v>
      </c>
      <c r="F23" s="1">
        <v>12.64</v>
      </c>
      <c r="G23" s="11">
        <v>3814</v>
      </c>
      <c r="H23" s="1">
        <v>12.32</v>
      </c>
      <c r="I23" s="11">
        <v>3200</v>
      </c>
      <c r="J23" s="1">
        <v>0</v>
      </c>
      <c r="K23" s="11">
        <v>0</v>
      </c>
      <c r="L23" s="1">
        <v>20.32</v>
      </c>
      <c r="M23" s="11">
        <v>4937</v>
      </c>
      <c r="N23" s="1">
        <f t="shared" si="0"/>
        <v>287.94</v>
      </c>
      <c r="O23" s="11">
        <f t="shared" si="1"/>
        <v>166507</v>
      </c>
    </row>
    <row r="24" spans="1:15" s="23" customFormat="1" ht="18.5" customHeight="1" x14ac:dyDescent="0.55000000000000004">
      <c r="A24" s="24">
        <v>19</v>
      </c>
      <c r="B24" s="1">
        <v>127.24000000000001</v>
      </c>
      <c r="C24" s="11">
        <v>82756</v>
      </c>
      <c r="D24" s="1">
        <v>150.22999999999999</v>
      </c>
      <c r="E24" s="11">
        <v>94866</v>
      </c>
      <c r="F24" s="1">
        <v>3.49</v>
      </c>
      <c r="G24" s="11">
        <v>973</v>
      </c>
      <c r="H24" s="1">
        <v>6.37</v>
      </c>
      <c r="I24" s="11">
        <v>1668</v>
      </c>
      <c r="J24" s="1">
        <v>1.1499999999999999</v>
      </c>
      <c r="K24" s="11">
        <v>367</v>
      </c>
      <c r="L24" s="1">
        <v>1.1499999999999999</v>
      </c>
      <c r="M24" s="11">
        <v>283</v>
      </c>
      <c r="N24" s="1">
        <f t="shared" si="0"/>
        <v>289.63</v>
      </c>
      <c r="O24" s="11">
        <f t="shared" si="1"/>
        <v>180913</v>
      </c>
    </row>
    <row r="25" spans="1:15" s="23" customFormat="1" ht="18.5" customHeight="1" thickBot="1" x14ac:dyDescent="0.6">
      <c r="A25" s="26" t="s">
        <v>21</v>
      </c>
      <c r="B25" s="2">
        <v>285.52</v>
      </c>
      <c r="C25" s="12">
        <v>181570</v>
      </c>
      <c r="D25" s="2">
        <v>197.56</v>
      </c>
      <c r="E25" s="12">
        <v>116592</v>
      </c>
      <c r="F25" s="2">
        <v>27.15</v>
      </c>
      <c r="G25" s="12">
        <v>8650</v>
      </c>
      <c r="H25" s="2">
        <v>0.56999999999999995</v>
      </c>
      <c r="I25" s="12">
        <v>151</v>
      </c>
      <c r="J25" s="2">
        <v>0</v>
      </c>
      <c r="K25" s="12">
        <v>0</v>
      </c>
      <c r="L25" s="2">
        <v>61.32</v>
      </c>
      <c r="M25" s="12">
        <v>15267</v>
      </c>
      <c r="N25" s="2">
        <f t="shared" si="0"/>
        <v>572.12</v>
      </c>
      <c r="O25" s="12">
        <f t="shared" si="1"/>
        <v>322230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33711.78</v>
      </c>
      <c r="C26" s="13">
        <f t="shared" si="2"/>
        <v>15007815</v>
      </c>
      <c r="D26" s="3">
        <f t="shared" si="2"/>
        <v>29588.870000000006</v>
      </c>
      <c r="E26" s="13">
        <f t="shared" si="2"/>
        <v>13660506</v>
      </c>
      <c r="F26" s="3">
        <f t="shared" si="2"/>
        <v>2510.6199999999994</v>
      </c>
      <c r="G26" s="13">
        <f t="shared" si="2"/>
        <v>710302</v>
      </c>
      <c r="H26" s="3">
        <f t="shared" si="2"/>
        <v>1999.9499999999994</v>
      </c>
      <c r="I26" s="13">
        <f t="shared" si="2"/>
        <v>458299</v>
      </c>
      <c r="J26" s="3">
        <f t="shared" si="2"/>
        <v>30.859999999999996</v>
      </c>
      <c r="K26" s="13">
        <f t="shared" si="2"/>
        <v>4959</v>
      </c>
      <c r="L26" s="3">
        <f t="shared" si="2"/>
        <v>896.23</v>
      </c>
      <c r="M26" s="13">
        <f t="shared" si="2"/>
        <v>103879</v>
      </c>
      <c r="N26" s="3">
        <f t="shared" si="2"/>
        <v>68738.310000000012</v>
      </c>
      <c r="O26" s="14">
        <f t="shared" si="2"/>
        <v>29945760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0.1</v>
      </c>
      <c r="K31" s="11">
        <v>0</v>
      </c>
      <c r="L31" s="1">
        <f t="shared" ref="L31:L50" si="3">SUM(B31,D31,F31,H31,J31)</f>
        <v>0.1</v>
      </c>
      <c r="M31" s="11">
        <f t="shared" ref="M31:M50" si="4">SUM(C31,E31,G31,I31,K31)</f>
        <v>0</v>
      </c>
      <c r="N31" s="1">
        <f t="shared" ref="N31:N50" si="5">SUM(L31,N6)</f>
        <v>887.87000000000012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21.77</v>
      </c>
      <c r="G32" s="11">
        <v>530</v>
      </c>
      <c r="H32" s="1">
        <v>0</v>
      </c>
      <c r="I32" s="11">
        <v>0</v>
      </c>
      <c r="J32" s="1">
        <v>15.89</v>
      </c>
      <c r="K32" s="11">
        <v>223</v>
      </c>
      <c r="L32" s="1">
        <f t="shared" si="3"/>
        <v>37.659999999999997</v>
      </c>
      <c r="M32" s="11">
        <f t="shared" si="4"/>
        <v>753</v>
      </c>
      <c r="N32" s="1">
        <f t="shared" si="5"/>
        <v>2432.3799999999997</v>
      </c>
      <c r="O32" s="11">
        <f t="shared" si="6"/>
        <v>3412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7.52</v>
      </c>
      <c r="E33" s="11">
        <v>941</v>
      </c>
      <c r="F33" s="1">
        <v>397.93</v>
      </c>
      <c r="G33" s="11">
        <v>23479</v>
      </c>
      <c r="H33" s="1">
        <v>0</v>
      </c>
      <c r="I33" s="11">
        <v>0</v>
      </c>
      <c r="J33" s="1">
        <v>0.03</v>
      </c>
      <c r="K33" s="11">
        <v>1</v>
      </c>
      <c r="L33" s="1">
        <f t="shared" si="3"/>
        <v>405.47999999999996</v>
      </c>
      <c r="M33" s="11">
        <f t="shared" si="4"/>
        <v>24421</v>
      </c>
      <c r="N33" s="1">
        <f t="shared" si="5"/>
        <v>2375.36</v>
      </c>
      <c r="O33" s="11">
        <f t="shared" si="6"/>
        <v>107289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3.66</v>
      </c>
      <c r="E34" s="11">
        <v>587</v>
      </c>
      <c r="F34" s="1">
        <v>372.8</v>
      </c>
      <c r="G34" s="11">
        <v>36025</v>
      </c>
      <c r="H34" s="1">
        <v>0</v>
      </c>
      <c r="I34" s="11">
        <v>0</v>
      </c>
      <c r="J34" s="1">
        <v>2.91</v>
      </c>
      <c r="K34" s="11">
        <v>297</v>
      </c>
      <c r="L34" s="1">
        <f t="shared" si="3"/>
        <v>379.37000000000006</v>
      </c>
      <c r="M34" s="11">
        <f t="shared" si="4"/>
        <v>36909</v>
      </c>
      <c r="N34" s="1">
        <f t="shared" si="5"/>
        <v>2210.29</v>
      </c>
      <c r="O34" s="11">
        <f t="shared" si="6"/>
        <v>190091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2.0699999999999998</v>
      </c>
      <c r="E35" s="11">
        <v>366</v>
      </c>
      <c r="F35" s="1">
        <v>554.78</v>
      </c>
      <c r="G35" s="11">
        <v>66281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556.85</v>
      </c>
      <c r="M35" s="11">
        <f t="shared" si="4"/>
        <v>66647</v>
      </c>
      <c r="N35" s="1">
        <f t="shared" si="5"/>
        <v>2313.08</v>
      </c>
      <c r="O35" s="11">
        <f t="shared" si="6"/>
        <v>295530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2.46</v>
      </c>
      <c r="E36" s="11">
        <v>480</v>
      </c>
      <c r="F36" s="1">
        <v>436.18</v>
      </c>
      <c r="G36" s="11">
        <v>60290</v>
      </c>
      <c r="H36" s="1">
        <v>0</v>
      </c>
      <c r="I36" s="11">
        <v>0</v>
      </c>
      <c r="J36" s="1">
        <v>63.09</v>
      </c>
      <c r="K36" s="11">
        <v>8833</v>
      </c>
      <c r="L36" s="1">
        <f t="shared" si="3"/>
        <v>501.73</v>
      </c>
      <c r="M36" s="11">
        <f t="shared" si="4"/>
        <v>69603</v>
      </c>
      <c r="N36" s="1">
        <f t="shared" si="5"/>
        <v>1937.4900000000002</v>
      </c>
      <c r="O36" s="11">
        <f t="shared" si="6"/>
        <v>345121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11.43</v>
      </c>
      <c r="E37" s="11">
        <v>2425</v>
      </c>
      <c r="F37" s="1">
        <v>95.99</v>
      </c>
      <c r="G37" s="11">
        <v>15402</v>
      </c>
      <c r="H37" s="1">
        <v>0</v>
      </c>
      <c r="I37" s="11">
        <v>0</v>
      </c>
      <c r="J37" s="1">
        <v>7.05</v>
      </c>
      <c r="K37" s="11">
        <v>1079</v>
      </c>
      <c r="L37" s="1">
        <f t="shared" si="3"/>
        <v>114.46999999999998</v>
      </c>
      <c r="M37" s="11">
        <f t="shared" si="4"/>
        <v>18906</v>
      </c>
      <c r="N37" s="1">
        <f t="shared" si="5"/>
        <v>1538.6200000000001</v>
      </c>
      <c r="O37" s="11">
        <f t="shared" si="6"/>
        <v>405989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23.04</v>
      </c>
      <c r="E38" s="11">
        <v>5078</v>
      </c>
      <c r="F38" s="1">
        <v>295.67</v>
      </c>
      <c r="G38" s="11">
        <v>47658</v>
      </c>
      <c r="H38" s="1">
        <v>0</v>
      </c>
      <c r="I38" s="11">
        <v>0</v>
      </c>
      <c r="J38" s="1">
        <v>0.45</v>
      </c>
      <c r="K38" s="11">
        <v>80</v>
      </c>
      <c r="L38" s="1">
        <f t="shared" si="3"/>
        <v>319.16000000000003</v>
      </c>
      <c r="M38" s="11">
        <f t="shared" si="4"/>
        <v>52816</v>
      </c>
      <c r="N38" s="1">
        <f t="shared" si="5"/>
        <v>2449.62</v>
      </c>
      <c r="O38" s="11">
        <f t="shared" si="6"/>
        <v>756381</v>
      </c>
    </row>
    <row r="39" spans="1:15" ht="18.5" customHeight="1" x14ac:dyDescent="0.2">
      <c r="A39" s="24">
        <v>9</v>
      </c>
      <c r="B39" s="1">
        <v>0.76</v>
      </c>
      <c r="C39" s="11">
        <v>177</v>
      </c>
      <c r="D39" s="1">
        <v>6.49</v>
      </c>
      <c r="E39" s="11">
        <v>1488</v>
      </c>
      <c r="F39" s="1">
        <v>196.94</v>
      </c>
      <c r="G39" s="11">
        <v>37521</v>
      </c>
      <c r="H39" s="1">
        <v>0</v>
      </c>
      <c r="I39" s="11">
        <v>0</v>
      </c>
      <c r="J39" s="1">
        <v>0.2</v>
      </c>
      <c r="K39" s="11">
        <v>37</v>
      </c>
      <c r="L39" s="1">
        <f t="shared" si="3"/>
        <v>204.39</v>
      </c>
      <c r="M39" s="11">
        <f t="shared" si="4"/>
        <v>39223</v>
      </c>
      <c r="N39" s="1">
        <f t="shared" si="5"/>
        <v>3645.8699999999994</v>
      </c>
      <c r="O39" s="11">
        <f t="shared" si="6"/>
        <v>1363425</v>
      </c>
    </row>
    <row r="40" spans="1:15" ht="18.5" customHeight="1" x14ac:dyDescent="0.2">
      <c r="A40" s="24">
        <v>10</v>
      </c>
      <c r="B40" s="1">
        <v>1.63</v>
      </c>
      <c r="C40" s="11">
        <v>399</v>
      </c>
      <c r="D40" s="1">
        <v>6.21</v>
      </c>
      <c r="E40" s="11">
        <v>1464</v>
      </c>
      <c r="F40" s="1">
        <v>245.39</v>
      </c>
      <c r="G40" s="11">
        <v>49015</v>
      </c>
      <c r="H40" s="1">
        <v>0</v>
      </c>
      <c r="I40" s="11">
        <v>0</v>
      </c>
      <c r="J40" s="1">
        <v>4.49</v>
      </c>
      <c r="K40" s="11">
        <v>890</v>
      </c>
      <c r="L40" s="1">
        <f t="shared" si="3"/>
        <v>257.71999999999997</v>
      </c>
      <c r="M40" s="11">
        <f t="shared" si="4"/>
        <v>51768</v>
      </c>
      <c r="N40" s="1">
        <f t="shared" si="5"/>
        <v>6546.2599999999993</v>
      </c>
      <c r="O40" s="11">
        <f t="shared" si="6"/>
        <v>2861039</v>
      </c>
    </row>
    <row r="41" spans="1:15" ht="18.5" customHeight="1" x14ac:dyDescent="0.2">
      <c r="A41" s="24">
        <v>11</v>
      </c>
      <c r="B41" s="1">
        <v>1</v>
      </c>
      <c r="C41" s="11">
        <v>151</v>
      </c>
      <c r="D41" s="1">
        <v>10.84</v>
      </c>
      <c r="E41" s="11">
        <v>2624</v>
      </c>
      <c r="F41" s="1">
        <v>1225.08</v>
      </c>
      <c r="G41" s="11">
        <v>249351</v>
      </c>
      <c r="H41" s="1">
        <v>0</v>
      </c>
      <c r="I41" s="11">
        <v>0</v>
      </c>
      <c r="J41" s="1">
        <v>0.83</v>
      </c>
      <c r="K41" s="11">
        <v>172</v>
      </c>
      <c r="L41" s="1">
        <f t="shared" si="3"/>
        <v>1237.7499999999998</v>
      </c>
      <c r="M41" s="11">
        <f t="shared" si="4"/>
        <v>252298</v>
      </c>
      <c r="N41" s="1">
        <f t="shared" si="5"/>
        <v>10152.800000000001</v>
      </c>
      <c r="O41" s="11">
        <f t="shared" si="6"/>
        <v>4585578</v>
      </c>
    </row>
    <row r="42" spans="1:15" ht="18.5" customHeight="1" x14ac:dyDescent="0.2">
      <c r="A42" s="24">
        <v>12</v>
      </c>
      <c r="B42" s="1">
        <v>8.8800000000000008</v>
      </c>
      <c r="C42" s="11">
        <v>2234</v>
      </c>
      <c r="D42" s="1">
        <v>8.18</v>
      </c>
      <c r="E42" s="11">
        <v>2005</v>
      </c>
      <c r="F42" s="1">
        <v>2057.5499999999997</v>
      </c>
      <c r="G42" s="11">
        <v>431361</v>
      </c>
      <c r="H42" s="1">
        <v>1.97</v>
      </c>
      <c r="I42" s="11">
        <v>530</v>
      </c>
      <c r="J42" s="1">
        <v>0</v>
      </c>
      <c r="K42" s="11">
        <v>0</v>
      </c>
      <c r="L42" s="1">
        <f t="shared" si="3"/>
        <v>2076.5799999999995</v>
      </c>
      <c r="M42" s="11">
        <f t="shared" si="4"/>
        <v>436130</v>
      </c>
      <c r="N42" s="1">
        <f t="shared" si="5"/>
        <v>12782.06</v>
      </c>
      <c r="O42" s="11">
        <f t="shared" si="6"/>
        <v>5996843</v>
      </c>
    </row>
    <row r="43" spans="1:15" ht="18.5" customHeight="1" x14ac:dyDescent="0.2">
      <c r="A43" s="24">
        <v>13</v>
      </c>
      <c r="B43" s="1">
        <v>36.68</v>
      </c>
      <c r="C43" s="11">
        <v>9473</v>
      </c>
      <c r="D43" s="1">
        <v>9.25</v>
      </c>
      <c r="E43" s="11">
        <v>2282</v>
      </c>
      <c r="F43" s="1">
        <v>4359.54</v>
      </c>
      <c r="G43" s="11">
        <v>932663</v>
      </c>
      <c r="H43" s="1">
        <v>0</v>
      </c>
      <c r="I43" s="11">
        <v>0</v>
      </c>
      <c r="J43" s="1">
        <v>0.01</v>
      </c>
      <c r="K43" s="11">
        <v>2</v>
      </c>
      <c r="L43" s="1">
        <f t="shared" si="3"/>
        <v>4405.4800000000005</v>
      </c>
      <c r="M43" s="11">
        <f t="shared" si="4"/>
        <v>944420</v>
      </c>
      <c r="N43" s="1">
        <f t="shared" si="5"/>
        <v>14947.170000000002</v>
      </c>
      <c r="O43" s="11">
        <f t="shared" si="6"/>
        <v>6515558</v>
      </c>
    </row>
    <row r="44" spans="1:15" ht="18.5" customHeight="1" x14ac:dyDescent="0.2">
      <c r="A44" s="24">
        <v>14</v>
      </c>
      <c r="B44" s="1">
        <v>112.12</v>
      </c>
      <c r="C44" s="11">
        <v>32075</v>
      </c>
      <c r="D44" s="1">
        <v>9.5500000000000007</v>
      </c>
      <c r="E44" s="11">
        <v>2399</v>
      </c>
      <c r="F44" s="1">
        <v>5942.69</v>
      </c>
      <c r="G44" s="11">
        <v>1286620</v>
      </c>
      <c r="H44" s="1">
        <v>0.4</v>
      </c>
      <c r="I44" s="11">
        <v>116</v>
      </c>
      <c r="J44" s="1">
        <v>15.16</v>
      </c>
      <c r="K44" s="11">
        <v>3381</v>
      </c>
      <c r="L44" s="1">
        <f t="shared" si="3"/>
        <v>6079.9199999999992</v>
      </c>
      <c r="M44" s="11">
        <f t="shared" si="4"/>
        <v>1324591</v>
      </c>
      <c r="N44" s="1">
        <f t="shared" si="5"/>
        <v>14425.559999999998</v>
      </c>
      <c r="O44" s="11">
        <f t="shared" si="6"/>
        <v>5927075</v>
      </c>
    </row>
    <row r="45" spans="1:15" ht="18.5" customHeight="1" x14ac:dyDescent="0.2">
      <c r="A45" s="24">
        <v>15</v>
      </c>
      <c r="B45" s="1">
        <v>36.42</v>
      </c>
      <c r="C45" s="11">
        <v>10826</v>
      </c>
      <c r="D45" s="1">
        <v>6.6499999999999995</v>
      </c>
      <c r="E45" s="11">
        <v>1676</v>
      </c>
      <c r="F45" s="1">
        <v>4705.99</v>
      </c>
      <c r="G45" s="11">
        <v>1046845</v>
      </c>
      <c r="H45" s="1">
        <v>2.19</v>
      </c>
      <c r="I45" s="11">
        <v>655</v>
      </c>
      <c r="J45" s="1">
        <v>4</v>
      </c>
      <c r="K45" s="11">
        <v>912</v>
      </c>
      <c r="L45" s="1">
        <f t="shared" si="3"/>
        <v>4755.2499999999991</v>
      </c>
      <c r="M45" s="11">
        <f t="shared" si="4"/>
        <v>1060914</v>
      </c>
      <c r="N45" s="1">
        <f t="shared" si="5"/>
        <v>8453.8599999999988</v>
      </c>
      <c r="O45" s="11">
        <f t="shared" si="6"/>
        <v>3199140</v>
      </c>
    </row>
    <row r="46" spans="1:15" ht="18.5" customHeight="1" x14ac:dyDescent="0.2">
      <c r="A46" s="24">
        <v>16</v>
      </c>
      <c r="B46" s="1">
        <v>39.69</v>
      </c>
      <c r="C46" s="11">
        <v>11588</v>
      </c>
      <c r="D46" s="1">
        <v>3.29</v>
      </c>
      <c r="E46" s="11">
        <v>838</v>
      </c>
      <c r="F46" s="1">
        <v>3151.0800000000004</v>
      </c>
      <c r="G46" s="11">
        <v>723094</v>
      </c>
      <c r="H46" s="1">
        <v>0</v>
      </c>
      <c r="I46" s="11">
        <v>0</v>
      </c>
      <c r="J46" s="1">
        <v>4.79</v>
      </c>
      <c r="K46" s="11">
        <v>1117</v>
      </c>
      <c r="L46" s="1">
        <f t="shared" si="3"/>
        <v>3198.8500000000004</v>
      </c>
      <c r="M46" s="11">
        <f t="shared" si="4"/>
        <v>736637</v>
      </c>
      <c r="N46" s="1">
        <f t="shared" si="5"/>
        <v>4489.01</v>
      </c>
      <c r="O46" s="11">
        <f t="shared" si="6"/>
        <v>1512132</v>
      </c>
    </row>
    <row r="47" spans="1:15" ht="18.5" customHeight="1" x14ac:dyDescent="0.2">
      <c r="A47" s="24">
        <v>17</v>
      </c>
      <c r="B47" s="1">
        <v>24.21</v>
      </c>
      <c r="C47" s="11">
        <v>7479</v>
      </c>
      <c r="D47" s="1">
        <v>4.4400000000000004</v>
      </c>
      <c r="E47" s="11">
        <v>1140</v>
      </c>
      <c r="F47" s="1">
        <v>1795.14</v>
      </c>
      <c r="G47" s="11">
        <v>421507</v>
      </c>
      <c r="H47" s="1">
        <v>0.42</v>
      </c>
      <c r="I47" s="11">
        <v>121</v>
      </c>
      <c r="J47" s="1">
        <v>0.35</v>
      </c>
      <c r="K47" s="11">
        <v>83</v>
      </c>
      <c r="L47" s="1">
        <f t="shared" si="3"/>
        <v>1824.5600000000002</v>
      </c>
      <c r="M47" s="11">
        <f t="shared" si="4"/>
        <v>430330</v>
      </c>
      <c r="N47" s="1">
        <f t="shared" si="5"/>
        <v>2356.6400000000003</v>
      </c>
      <c r="O47" s="11">
        <f t="shared" si="6"/>
        <v>757873</v>
      </c>
    </row>
    <row r="48" spans="1:15" ht="18.5" customHeight="1" x14ac:dyDescent="0.2">
      <c r="A48" s="24">
        <v>18</v>
      </c>
      <c r="B48" s="1">
        <v>29.34</v>
      </c>
      <c r="C48" s="11">
        <v>9213</v>
      </c>
      <c r="D48" s="1">
        <v>4.17</v>
      </c>
      <c r="E48" s="11">
        <v>1085</v>
      </c>
      <c r="F48" s="1">
        <v>1620.73</v>
      </c>
      <c r="G48" s="11">
        <v>390693</v>
      </c>
      <c r="H48" s="1">
        <v>5.32</v>
      </c>
      <c r="I48" s="11">
        <v>1671</v>
      </c>
      <c r="J48" s="1">
        <v>2.37</v>
      </c>
      <c r="K48" s="11">
        <v>576</v>
      </c>
      <c r="L48" s="1">
        <f t="shared" si="3"/>
        <v>1661.9299999999998</v>
      </c>
      <c r="M48" s="11">
        <f t="shared" si="4"/>
        <v>403238</v>
      </c>
      <c r="N48" s="1">
        <f t="shared" si="5"/>
        <v>1949.87</v>
      </c>
      <c r="O48" s="11">
        <f t="shared" si="6"/>
        <v>569745</v>
      </c>
    </row>
    <row r="49" spans="1:15" ht="18.5" customHeight="1" x14ac:dyDescent="0.2">
      <c r="A49" s="24">
        <v>19</v>
      </c>
      <c r="B49" s="1">
        <v>34.92</v>
      </c>
      <c r="C49" s="11">
        <v>10470</v>
      </c>
      <c r="D49" s="1">
        <v>0.48</v>
      </c>
      <c r="E49" s="11">
        <v>125</v>
      </c>
      <c r="F49" s="1">
        <v>791.64</v>
      </c>
      <c r="G49" s="11">
        <v>193345</v>
      </c>
      <c r="H49" s="1">
        <v>0.04</v>
      </c>
      <c r="I49" s="11">
        <v>13</v>
      </c>
      <c r="J49" s="1">
        <v>0.27</v>
      </c>
      <c r="K49" s="11">
        <v>66</v>
      </c>
      <c r="L49" s="1">
        <f t="shared" si="3"/>
        <v>827.34999999999991</v>
      </c>
      <c r="M49" s="11">
        <f t="shared" si="4"/>
        <v>204019</v>
      </c>
      <c r="N49" s="1">
        <f t="shared" si="5"/>
        <v>1116.98</v>
      </c>
      <c r="O49" s="11">
        <f t="shared" si="6"/>
        <v>384932</v>
      </c>
    </row>
    <row r="50" spans="1:15" ht="18.5" customHeight="1" thickBot="1" x14ac:dyDescent="0.25">
      <c r="A50" s="26" t="s">
        <v>21</v>
      </c>
      <c r="B50" s="2">
        <v>81.349999999999994</v>
      </c>
      <c r="C50" s="12">
        <v>26357</v>
      </c>
      <c r="D50" s="2">
        <v>0</v>
      </c>
      <c r="E50" s="12">
        <v>0</v>
      </c>
      <c r="F50" s="2">
        <v>1021.2</v>
      </c>
      <c r="G50" s="12">
        <v>240262</v>
      </c>
      <c r="H50" s="2">
        <v>18.84</v>
      </c>
      <c r="I50" s="12">
        <v>6103</v>
      </c>
      <c r="J50" s="2">
        <v>0</v>
      </c>
      <c r="K50" s="12">
        <v>0</v>
      </c>
      <c r="L50" s="2">
        <f t="shared" si="3"/>
        <v>1121.3899999999999</v>
      </c>
      <c r="M50" s="12">
        <f t="shared" si="4"/>
        <v>272722</v>
      </c>
      <c r="N50" s="2">
        <f t="shared" si="5"/>
        <v>1693.5099999999998</v>
      </c>
      <c r="O50" s="12">
        <f t="shared" si="6"/>
        <v>594952</v>
      </c>
    </row>
    <row r="51" spans="1:15" ht="18.5" customHeight="1" thickTop="1" x14ac:dyDescent="0.2">
      <c r="A51" s="27" t="s">
        <v>17</v>
      </c>
      <c r="B51" s="3">
        <f t="shared" ref="B51:O51" si="7">SUM(B31:B50)</f>
        <v>407</v>
      </c>
      <c r="C51" s="13">
        <f t="shared" si="7"/>
        <v>120442</v>
      </c>
      <c r="D51" s="3">
        <f t="shared" si="7"/>
        <v>119.73000000000002</v>
      </c>
      <c r="E51" s="13">
        <f t="shared" si="7"/>
        <v>27003</v>
      </c>
      <c r="F51" s="3">
        <f t="shared" si="7"/>
        <v>29288.089999999997</v>
      </c>
      <c r="G51" s="13">
        <f t="shared" si="7"/>
        <v>6251942</v>
      </c>
      <c r="H51" s="3">
        <f t="shared" si="7"/>
        <v>29.18</v>
      </c>
      <c r="I51" s="13">
        <f t="shared" si="7"/>
        <v>9209</v>
      </c>
      <c r="J51" s="3">
        <f t="shared" si="7"/>
        <v>121.99000000000001</v>
      </c>
      <c r="K51" s="13">
        <f t="shared" si="7"/>
        <v>17749</v>
      </c>
      <c r="L51" s="3">
        <f t="shared" si="7"/>
        <v>29965.989999999994</v>
      </c>
      <c r="M51" s="14">
        <f t="shared" si="7"/>
        <v>6426345</v>
      </c>
      <c r="N51" s="3">
        <f t="shared" si="7"/>
        <v>98704.299999999974</v>
      </c>
      <c r="O51" s="13">
        <f t="shared" si="7"/>
        <v>36372105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310.3</v>
      </c>
      <c r="C55" s="16"/>
      <c r="D55" s="3">
        <v>835.53</v>
      </c>
      <c r="E55" s="16"/>
      <c r="F55" s="3">
        <v>414.14</v>
      </c>
      <c r="G55" s="16"/>
      <c r="H55" s="3">
        <v>1800.41</v>
      </c>
      <c r="I55" s="13">
        <v>1512923</v>
      </c>
      <c r="J55" s="3">
        <v>38.97</v>
      </c>
      <c r="K55" s="16"/>
      <c r="L55" s="3">
        <f>B55+D55+F55+H55+J55</f>
        <v>3399.35</v>
      </c>
      <c r="M55" s="16"/>
      <c r="N55" s="3">
        <f>L55+N51</f>
        <v>102103.64999999998</v>
      </c>
      <c r="O55" s="17">
        <f>O51</f>
        <v>36372105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1EBA-D076-4796-80DC-FDC5D3D2E2CB}">
  <sheetPr codeName="Sheet42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70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77.180000000000007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0.6</v>
      </c>
      <c r="I6" s="11">
        <v>0</v>
      </c>
      <c r="J6" s="1">
        <v>0</v>
      </c>
      <c r="K6" s="11">
        <v>0</v>
      </c>
      <c r="L6" s="1">
        <v>10.09</v>
      </c>
      <c r="M6" s="11">
        <v>0</v>
      </c>
      <c r="N6" s="1">
        <f t="shared" ref="N6:N25" si="0">SUM(B6,D6,F6,H6,J6,L6)</f>
        <v>87.87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328.71</v>
      </c>
      <c r="C7" s="11">
        <v>0</v>
      </c>
      <c r="D7" s="1">
        <v>10.46</v>
      </c>
      <c r="E7" s="11">
        <v>0</v>
      </c>
      <c r="F7" s="1">
        <v>0.22</v>
      </c>
      <c r="G7" s="11">
        <v>0</v>
      </c>
      <c r="H7" s="1">
        <v>0.09</v>
      </c>
      <c r="I7" s="11">
        <v>5</v>
      </c>
      <c r="J7" s="1">
        <v>0</v>
      </c>
      <c r="K7" s="11">
        <v>0</v>
      </c>
      <c r="L7" s="1">
        <v>11.54</v>
      </c>
      <c r="M7" s="11">
        <v>265</v>
      </c>
      <c r="N7" s="1">
        <f t="shared" si="0"/>
        <v>351.02</v>
      </c>
      <c r="O7" s="11">
        <f t="shared" si="1"/>
        <v>270</v>
      </c>
    </row>
    <row r="8" spans="1:16" s="23" customFormat="1" ht="18.5" customHeight="1" x14ac:dyDescent="0.55000000000000004">
      <c r="A8" s="24">
        <v>3</v>
      </c>
      <c r="B8" s="1">
        <v>203.72</v>
      </c>
      <c r="C8" s="11">
        <v>7477</v>
      </c>
      <c r="D8" s="1">
        <v>27.12</v>
      </c>
      <c r="E8" s="11">
        <v>885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5.54</v>
      </c>
      <c r="M8" s="11">
        <v>289</v>
      </c>
      <c r="N8" s="1">
        <f t="shared" si="0"/>
        <v>236.38</v>
      </c>
      <c r="O8" s="11">
        <f t="shared" si="1"/>
        <v>8651</v>
      </c>
    </row>
    <row r="9" spans="1:16" s="23" customFormat="1" ht="18.5" customHeight="1" x14ac:dyDescent="0.55000000000000004">
      <c r="A9" s="24">
        <v>4</v>
      </c>
      <c r="B9" s="1">
        <v>185.74</v>
      </c>
      <c r="C9" s="11">
        <v>16124</v>
      </c>
      <c r="D9" s="1">
        <v>65.55</v>
      </c>
      <c r="E9" s="11">
        <v>5399</v>
      </c>
      <c r="F9" s="1">
        <v>0</v>
      </c>
      <c r="G9" s="11">
        <v>0</v>
      </c>
      <c r="H9" s="1">
        <v>0.42</v>
      </c>
      <c r="I9" s="11">
        <v>68</v>
      </c>
      <c r="J9" s="1">
        <v>2.0099999999999998</v>
      </c>
      <c r="K9" s="11">
        <v>139</v>
      </c>
      <c r="L9" s="1">
        <v>3</v>
      </c>
      <c r="M9" s="11">
        <v>287</v>
      </c>
      <c r="N9" s="1">
        <f t="shared" si="0"/>
        <v>256.72000000000003</v>
      </c>
      <c r="O9" s="11">
        <f t="shared" si="1"/>
        <v>22017</v>
      </c>
    </row>
    <row r="10" spans="1:16" s="23" customFormat="1" ht="18.5" customHeight="1" x14ac:dyDescent="0.55000000000000004">
      <c r="A10" s="24">
        <v>5</v>
      </c>
      <c r="B10" s="1">
        <v>203.87</v>
      </c>
      <c r="C10" s="11">
        <v>27888</v>
      </c>
      <c r="D10" s="1">
        <v>182.29</v>
      </c>
      <c r="E10" s="11">
        <v>23050</v>
      </c>
      <c r="F10" s="1">
        <v>0</v>
      </c>
      <c r="G10" s="11">
        <v>0</v>
      </c>
      <c r="H10" s="1">
        <v>8.02</v>
      </c>
      <c r="I10" s="11">
        <v>1404</v>
      </c>
      <c r="J10" s="1">
        <v>0</v>
      </c>
      <c r="K10" s="11">
        <v>0</v>
      </c>
      <c r="L10" s="1">
        <v>41.87</v>
      </c>
      <c r="M10" s="11">
        <v>5170</v>
      </c>
      <c r="N10" s="1">
        <f t="shared" si="0"/>
        <v>436.04999999999995</v>
      </c>
      <c r="O10" s="11">
        <f t="shared" si="1"/>
        <v>57512</v>
      </c>
    </row>
    <row r="11" spans="1:16" s="23" customFormat="1" ht="18.5" customHeight="1" x14ac:dyDescent="0.55000000000000004">
      <c r="A11" s="24">
        <v>6</v>
      </c>
      <c r="B11" s="1">
        <v>134.55000000000001</v>
      </c>
      <c r="C11" s="11">
        <v>27742</v>
      </c>
      <c r="D11" s="1">
        <v>109.48</v>
      </c>
      <c r="E11" s="11">
        <v>21046</v>
      </c>
      <c r="F11" s="1">
        <v>0</v>
      </c>
      <c r="G11" s="11">
        <v>0</v>
      </c>
      <c r="H11" s="1">
        <v>10.18</v>
      </c>
      <c r="I11" s="11">
        <v>1968</v>
      </c>
      <c r="J11" s="1">
        <v>0.43</v>
      </c>
      <c r="K11" s="11">
        <v>68</v>
      </c>
      <c r="L11" s="1">
        <v>80.12</v>
      </c>
      <c r="M11" s="11">
        <v>11187</v>
      </c>
      <c r="N11" s="1">
        <f t="shared" si="0"/>
        <v>334.76000000000005</v>
      </c>
      <c r="O11" s="11">
        <f t="shared" si="1"/>
        <v>62011</v>
      </c>
    </row>
    <row r="12" spans="1:16" s="23" customFormat="1" ht="18.5" customHeight="1" x14ac:dyDescent="0.55000000000000004">
      <c r="A12" s="24">
        <v>7</v>
      </c>
      <c r="B12" s="1">
        <v>20.36</v>
      </c>
      <c r="C12" s="11">
        <v>5937</v>
      </c>
      <c r="D12" s="1">
        <v>105.04</v>
      </c>
      <c r="E12" s="11">
        <v>29745</v>
      </c>
      <c r="F12" s="1">
        <v>0</v>
      </c>
      <c r="G12" s="11">
        <v>0</v>
      </c>
      <c r="H12" s="1">
        <v>17.329999999999998</v>
      </c>
      <c r="I12" s="11">
        <v>3647</v>
      </c>
      <c r="J12" s="1">
        <v>0.84</v>
      </c>
      <c r="K12" s="11">
        <v>161</v>
      </c>
      <c r="L12" s="1">
        <v>11.84</v>
      </c>
      <c r="M12" s="11">
        <v>1899</v>
      </c>
      <c r="N12" s="1">
        <f t="shared" si="0"/>
        <v>155.41000000000003</v>
      </c>
      <c r="O12" s="11">
        <f t="shared" si="1"/>
        <v>41389</v>
      </c>
    </row>
    <row r="13" spans="1:16" s="23" customFormat="1" ht="18.5" customHeight="1" x14ac:dyDescent="0.55000000000000004">
      <c r="A13" s="24">
        <v>8</v>
      </c>
      <c r="B13" s="1">
        <v>43.45</v>
      </c>
      <c r="C13" s="11">
        <v>16300</v>
      </c>
      <c r="D13" s="1">
        <v>108.15</v>
      </c>
      <c r="E13" s="11">
        <v>36900</v>
      </c>
      <c r="F13" s="1">
        <v>0.31</v>
      </c>
      <c r="G13" s="11">
        <v>62</v>
      </c>
      <c r="H13" s="1">
        <v>33.840000000000003</v>
      </c>
      <c r="I13" s="11">
        <v>7555</v>
      </c>
      <c r="J13" s="1">
        <v>3.87</v>
      </c>
      <c r="K13" s="11">
        <v>793</v>
      </c>
      <c r="L13" s="1">
        <v>5.44</v>
      </c>
      <c r="M13" s="11">
        <v>946</v>
      </c>
      <c r="N13" s="1">
        <f t="shared" si="0"/>
        <v>195.06000000000003</v>
      </c>
      <c r="O13" s="11">
        <f t="shared" si="1"/>
        <v>62556</v>
      </c>
    </row>
    <row r="14" spans="1:16" s="23" customFormat="1" ht="18.5" customHeight="1" x14ac:dyDescent="0.55000000000000004">
      <c r="A14" s="24">
        <v>9</v>
      </c>
      <c r="B14" s="1">
        <v>121.39</v>
      </c>
      <c r="C14" s="11">
        <v>52404</v>
      </c>
      <c r="D14" s="1">
        <v>116.59</v>
      </c>
      <c r="E14" s="11">
        <v>48152</v>
      </c>
      <c r="F14" s="1">
        <v>0</v>
      </c>
      <c r="G14" s="11">
        <v>0</v>
      </c>
      <c r="H14" s="1">
        <v>52.26</v>
      </c>
      <c r="I14" s="11">
        <v>12088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290.24</v>
      </c>
      <c r="O14" s="11">
        <f t="shared" si="1"/>
        <v>112644</v>
      </c>
    </row>
    <row r="15" spans="1:16" s="23" customFormat="1" ht="18.5" customHeight="1" x14ac:dyDescent="0.55000000000000004">
      <c r="A15" s="24">
        <v>10</v>
      </c>
      <c r="B15" s="1">
        <v>214.46</v>
      </c>
      <c r="C15" s="11">
        <v>101123</v>
      </c>
      <c r="D15" s="1">
        <v>222.53</v>
      </c>
      <c r="E15" s="11">
        <v>100301</v>
      </c>
      <c r="F15" s="1">
        <v>0</v>
      </c>
      <c r="G15" s="11">
        <v>0</v>
      </c>
      <c r="H15" s="1">
        <v>72.209999999999994</v>
      </c>
      <c r="I15" s="11">
        <v>17064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509.2</v>
      </c>
      <c r="O15" s="11">
        <f t="shared" si="1"/>
        <v>218488</v>
      </c>
    </row>
    <row r="16" spans="1:16" s="23" customFormat="1" ht="18.5" customHeight="1" x14ac:dyDescent="0.55000000000000004">
      <c r="A16" s="24">
        <v>11</v>
      </c>
      <c r="B16" s="1">
        <v>152.19</v>
      </c>
      <c r="C16" s="11">
        <v>76993</v>
      </c>
      <c r="D16" s="1">
        <v>503.28</v>
      </c>
      <c r="E16" s="11">
        <v>245021</v>
      </c>
      <c r="F16" s="1">
        <v>2.7</v>
      </c>
      <c r="G16" s="11">
        <v>699</v>
      </c>
      <c r="H16" s="1">
        <v>52.06</v>
      </c>
      <c r="I16" s="11">
        <v>12597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710.23</v>
      </c>
      <c r="O16" s="11">
        <f t="shared" si="1"/>
        <v>335310</v>
      </c>
    </row>
    <row r="17" spans="1:15" s="23" customFormat="1" ht="18.5" customHeight="1" x14ac:dyDescent="0.55000000000000004">
      <c r="A17" s="24">
        <v>12</v>
      </c>
      <c r="B17" s="1">
        <v>323.68</v>
      </c>
      <c r="C17" s="11">
        <v>175019</v>
      </c>
      <c r="D17" s="1">
        <v>659.92</v>
      </c>
      <c r="E17" s="11">
        <v>344013</v>
      </c>
      <c r="F17" s="1">
        <v>27.87</v>
      </c>
      <c r="G17" s="11">
        <v>7495</v>
      </c>
      <c r="H17" s="1">
        <v>16.14</v>
      </c>
      <c r="I17" s="11">
        <v>3953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1027.6099999999999</v>
      </c>
      <c r="O17" s="11">
        <f t="shared" si="1"/>
        <v>530480</v>
      </c>
    </row>
    <row r="18" spans="1:15" s="23" customFormat="1" ht="18.5" customHeight="1" x14ac:dyDescent="0.55000000000000004">
      <c r="A18" s="24">
        <v>13</v>
      </c>
      <c r="B18" s="1">
        <v>492.84</v>
      </c>
      <c r="C18" s="11">
        <v>281329</v>
      </c>
      <c r="D18" s="1">
        <v>567.71</v>
      </c>
      <c r="E18" s="11">
        <v>313064</v>
      </c>
      <c r="F18" s="1">
        <v>111.49</v>
      </c>
      <c r="G18" s="11">
        <v>31110</v>
      </c>
      <c r="H18" s="1">
        <v>9.99</v>
      </c>
      <c r="I18" s="11">
        <v>2466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1182.03</v>
      </c>
      <c r="O18" s="11">
        <f t="shared" si="1"/>
        <v>627969</v>
      </c>
    </row>
    <row r="19" spans="1:15" s="23" customFormat="1" ht="18.5" customHeight="1" x14ac:dyDescent="0.55000000000000004">
      <c r="A19" s="24">
        <v>14</v>
      </c>
      <c r="B19" s="1">
        <v>443.79</v>
      </c>
      <c r="C19" s="11">
        <v>263627</v>
      </c>
      <c r="D19" s="1">
        <v>562.75</v>
      </c>
      <c r="E19" s="11">
        <v>322183</v>
      </c>
      <c r="F19" s="1">
        <v>31.62</v>
      </c>
      <c r="G19" s="11">
        <v>9116</v>
      </c>
      <c r="H19" s="1">
        <v>13.39</v>
      </c>
      <c r="I19" s="11">
        <v>3353</v>
      </c>
      <c r="J19" s="1">
        <v>0</v>
      </c>
      <c r="K19" s="11">
        <v>0</v>
      </c>
      <c r="L19" s="1">
        <v>0.32</v>
      </c>
      <c r="M19" s="11">
        <v>71</v>
      </c>
      <c r="N19" s="1">
        <f t="shared" si="0"/>
        <v>1051.8699999999999</v>
      </c>
      <c r="O19" s="11">
        <f t="shared" si="1"/>
        <v>598350</v>
      </c>
    </row>
    <row r="20" spans="1:15" s="23" customFormat="1" ht="18.5" customHeight="1" x14ac:dyDescent="0.55000000000000004">
      <c r="A20" s="24">
        <v>15</v>
      </c>
      <c r="B20" s="1">
        <v>205.45</v>
      </c>
      <c r="C20" s="11">
        <v>126465</v>
      </c>
      <c r="D20" s="1">
        <v>211.29</v>
      </c>
      <c r="E20" s="11">
        <v>126175</v>
      </c>
      <c r="F20" s="1">
        <v>6.6</v>
      </c>
      <c r="G20" s="11">
        <v>1974</v>
      </c>
      <c r="H20" s="1">
        <v>1.08</v>
      </c>
      <c r="I20" s="11">
        <v>273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424.42</v>
      </c>
      <c r="O20" s="11">
        <f t="shared" si="1"/>
        <v>254887</v>
      </c>
    </row>
    <row r="21" spans="1:15" s="23" customFormat="1" ht="18.5" customHeight="1" x14ac:dyDescent="0.55000000000000004">
      <c r="A21" s="24">
        <v>16</v>
      </c>
      <c r="B21" s="1">
        <v>58.17</v>
      </c>
      <c r="C21" s="11">
        <v>36349</v>
      </c>
      <c r="D21" s="1">
        <v>38.53</v>
      </c>
      <c r="E21" s="11">
        <v>23567</v>
      </c>
      <c r="F21" s="1">
        <v>1.5</v>
      </c>
      <c r="G21" s="11">
        <v>454</v>
      </c>
      <c r="H21" s="1">
        <v>1.36</v>
      </c>
      <c r="I21" s="11">
        <v>348</v>
      </c>
      <c r="J21" s="1">
        <v>0</v>
      </c>
      <c r="K21" s="11">
        <v>0</v>
      </c>
      <c r="L21" s="1">
        <v>0.05</v>
      </c>
      <c r="M21" s="11">
        <v>12</v>
      </c>
      <c r="N21" s="1">
        <f t="shared" si="0"/>
        <v>99.61</v>
      </c>
      <c r="O21" s="11">
        <f t="shared" si="1"/>
        <v>60730</v>
      </c>
    </row>
    <row r="22" spans="1:15" s="23" customFormat="1" ht="18.5" customHeight="1" x14ac:dyDescent="0.55000000000000004">
      <c r="A22" s="24">
        <v>17</v>
      </c>
      <c r="B22" s="1">
        <v>49.69</v>
      </c>
      <c r="C22" s="11">
        <v>31810</v>
      </c>
      <c r="D22" s="1">
        <v>30.98</v>
      </c>
      <c r="E22" s="11">
        <v>19246</v>
      </c>
      <c r="F22" s="1">
        <v>0.11</v>
      </c>
      <c r="G22" s="11">
        <v>34</v>
      </c>
      <c r="H22" s="1">
        <v>0.98</v>
      </c>
      <c r="I22" s="11">
        <v>251</v>
      </c>
      <c r="J22" s="1">
        <v>0</v>
      </c>
      <c r="K22" s="11">
        <v>0</v>
      </c>
      <c r="L22" s="1">
        <v>0.02</v>
      </c>
      <c r="M22" s="11">
        <v>5</v>
      </c>
      <c r="N22" s="1">
        <f t="shared" si="0"/>
        <v>81.78</v>
      </c>
      <c r="O22" s="11">
        <f t="shared" si="1"/>
        <v>51346</v>
      </c>
    </row>
    <row r="23" spans="1:15" s="23" customFormat="1" ht="18.5" customHeight="1" x14ac:dyDescent="0.55000000000000004">
      <c r="A23" s="24">
        <v>18</v>
      </c>
      <c r="B23" s="1">
        <v>22.87</v>
      </c>
      <c r="C23" s="11">
        <v>14772</v>
      </c>
      <c r="D23" s="1">
        <v>6.72</v>
      </c>
      <c r="E23" s="11">
        <v>4215</v>
      </c>
      <c r="F23" s="1">
        <v>0.64</v>
      </c>
      <c r="G23" s="11">
        <v>201</v>
      </c>
      <c r="H23" s="1">
        <v>0.28000000000000003</v>
      </c>
      <c r="I23" s="11">
        <v>72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30.51</v>
      </c>
      <c r="O23" s="11">
        <f t="shared" si="1"/>
        <v>19260</v>
      </c>
    </row>
    <row r="24" spans="1:15" s="23" customFormat="1" ht="18.5" customHeight="1" x14ac:dyDescent="0.55000000000000004">
      <c r="A24" s="24">
        <v>19</v>
      </c>
      <c r="B24" s="1">
        <v>11.55</v>
      </c>
      <c r="C24" s="11">
        <v>7495</v>
      </c>
      <c r="D24" s="1">
        <v>14.91</v>
      </c>
      <c r="E24" s="11">
        <v>9423</v>
      </c>
      <c r="F24" s="1">
        <v>0.1</v>
      </c>
      <c r="G24" s="11">
        <v>32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26.560000000000002</v>
      </c>
      <c r="O24" s="11">
        <f t="shared" si="1"/>
        <v>16950</v>
      </c>
    </row>
    <row r="25" spans="1:15" s="23" customFormat="1" ht="18.5" customHeight="1" thickBot="1" x14ac:dyDescent="0.6">
      <c r="A25" s="26" t="s">
        <v>21</v>
      </c>
      <c r="B25" s="2">
        <v>30.28</v>
      </c>
      <c r="C25" s="12">
        <v>19864</v>
      </c>
      <c r="D25" s="2">
        <v>19.350000000000001</v>
      </c>
      <c r="E25" s="12">
        <v>12093</v>
      </c>
      <c r="F25" s="2">
        <v>0.31</v>
      </c>
      <c r="G25" s="12">
        <v>100</v>
      </c>
      <c r="H25" s="2">
        <v>0.56999999999999995</v>
      </c>
      <c r="I25" s="12">
        <v>151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50.510000000000005</v>
      </c>
      <c r="O25" s="12">
        <f t="shared" si="1"/>
        <v>32208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3323.9400000000005</v>
      </c>
      <c r="C26" s="13">
        <f t="shared" si="2"/>
        <v>1288718</v>
      </c>
      <c r="D26" s="3">
        <f t="shared" si="2"/>
        <v>3562.6499999999996</v>
      </c>
      <c r="E26" s="13">
        <f t="shared" si="2"/>
        <v>1684478</v>
      </c>
      <c r="F26" s="3">
        <f t="shared" si="2"/>
        <v>183.47</v>
      </c>
      <c r="G26" s="13">
        <f t="shared" si="2"/>
        <v>51277</v>
      </c>
      <c r="H26" s="3">
        <f t="shared" si="2"/>
        <v>290.79999999999995</v>
      </c>
      <c r="I26" s="13">
        <f t="shared" si="2"/>
        <v>67263</v>
      </c>
      <c r="J26" s="3">
        <f t="shared" si="2"/>
        <v>7.15</v>
      </c>
      <c r="K26" s="13">
        <f t="shared" si="2"/>
        <v>1161</v>
      </c>
      <c r="L26" s="3">
        <f t="shared" si="2"/>
        <v>169.83</v>
      </c>
      <c r="M26" s="13">
        <f t="shared" si="2"/>
        <v>20131</v>
      </c>
      <c r="N26" s="3">
        <f t="shared" si="2"/>
        <v>7537.84</v>
      </c>
      <c r="O26" s="14">
        <f t="shared" si="2"/>
        <v>3113028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87.87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4.07</v>
      </c>
      <c r="G32" s="11">
        <v>71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4.07</v>
      </c>
      <c r="M32" s="11">
        <f t="shared" si="4"/>
        <v>71</v>
      </c>
      <c r="N32" s="1">
        <f t="shared" si="5"/>
        <v>355.09</v>
      </c>
      <c r="O32" s="11">
        <f t="shared" si="6"/>
        <v>341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63.04</v>
      </c>
      <c r="G33" s="11">
        <v>3851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63.04</v>
      </c>
      <c r="M33" s="11">
        <f t="shared" si="4"/>
        <v>3851</v>
      </c>
      <c r="N33" s="1">
        <f t="shared" si="5"/>
        <v>299.42</v>
      </c>
      <c r="O33" s="11">
        <f t="shared" si="6"/>
        <v>12502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17</v>
      </c>
      <c r="G34" s="11">
        <v>1543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17</v>
      </c>
      <c r="M34" s="11">
        <f t="shared" si="4"/>
        <v>1543</v>
      </c>
      <c r="N34" s="1">
        <f t="shared" si="5"/>
        <v>273.72000000000003</v>
      </c>
      <c r="O34" s="11">
        <f t="shared" si="6"/>
        <v>23560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1.91</v>
      </c>
      <c r="E35" s="11">
        <v>338</v>
      </c>
      <c r="F35" s="1">
        <v>21.07</v>
      </c>
      <c r="G35" s="11">
        <v>2473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22.98</v>
      </c>
      <c r="M35" s="11">
        <f t="shared" si="4"/>
        <v>2811</v>
      </c>
      <c r="N35" s="1">
        <f t="shared" si="5"/>
        <v>459.03</v>
      </c>
      <c r="O35" s="11">
        <f t="shared" si="6"/>
        <v>60323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14.39</v>
      </c>
      <c r="G36" s="11">
        <v>1966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14.39</v>
      </c>
      <c r="M36" s="11">
        <f t="shared" si="4"/>
        <v>1966</v>
      </c>
      <c r="N36" s="1">
        <f t="shared" si="5"/>
        <v>349.15000000000003</v>
      </c>
      <c r="O36" s="11">
        <f t="shared" si="6"/>
        <v>63977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10.92</v>
      </c>
      <c r="G37" s="11">
        <v>1788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10.92</v>
      </c>
      <c r="M37" s="11">
        <f t="shared" si="4"/>
        <v>1788</v>
      </c>
      <c r="N37" s="1">
        <f t="shared" si="5"/>
        <v>166.33</v>
      </c>
      <c r="O37" s="11">
        <f t="shared" si="6"/>
        <v>43177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11.38</v>
      </c>
      <c r="E38" s="11">
        <v>2503</v>
      </c>
      <c r="F38" s="1">
        <v>1.87</v>
      </c>
      <c r="G38" s="11">
        <v>337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13.25</v>
      </c>
      <c r="M38" s="11">
        <f t="shared" si="4"/>
        <v>2840</v>
      </c>
      <c r="N38" s="1">
        <f t="shared" si="5"/>
        <v>208.31000000000003</v>
      </c>
      <c r="O38" s="11">
        <f t="shared" si="6"/>
        <v>65396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3.9</v>
      </c>
      <c r="E39" s="11">
        <v>889</v>
      </c>
      <c r="F39" s="1">
        <v>0.83</v>
      </c>
      <c r="G39" s="11">
        <v>160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4.7299999999999995</v>
      </c>
      <c r="M39" s="11">
        <f t="shared" si="4"/>
        <v>1049</v>
      </c>
      <c r="N39" s="1">
        <f t="shared" si="5"/>
        <v>294.97000000000003</v>
      </c>
      <c r="O39" s="11">
        <f t="shared" si="6"/>
        <v>113693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1.3</v>
      </c>
      <c r="E40" s="11">
        <v>305</v>
      </c>
      <c r="F40" s="1">
        <v>21.02</v>
      </c>
      <c r="G40" s="11">
        <v>4304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22.32</v>
      </c>
      <c r="M40" s="11">
        <f t="shared" si="4"/>
        <v>4609</v>
      </c>
      <c r="N40" s="1">
        <f t="shared" si="5"/>
        <v>531.52</v>
      </c>
      <c r="O40" s="11">
        <f t="shared" si="6"/>
        <v>223097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1.49</v>
      </c>
      <c r="E41" s="11">
        <v>361</v>
      </c>
      <c r="F41" s="1">
        <v>96.62</v>
      </c>
      <c r="G41" s="11">
        <v>20098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98.11</v>
      </c>
      <c r="M41" s="11">
        <f t="shared" si="4"/>
        <v>20459</v>
      </c>
      <c r="N41" s="1">
        <f t="shared" si="5"/>
        <v>808.34</v>
      </c>
      <c r="O41" s="11">
        <f t="shared" si="6"/>
        <v>355769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</v>
      </c>
      <c r="E42" s="11">
        <v>0</v>
      </c>
      <c r="F42" s="1">
        <v>182</v>
      </c>
      <c r="G42" s="11">
        <v>38391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182</v>
      </c>
      <c r="M42" s="11">
        <f t="shared" si="4"/>
        <v>38391</v>
      </c>
      <c r="N42" s="1">
        <f t="shared" si="5"/>
        <v>1209.6099999999999</v>
      </c>
      <c r="O42" s="11">
        <f t="shared" si="6"/>
        <v>568871</v>
      </c>
    </row>
    <row r="43" spans="1:15" ht="18.5" customHeight="1" x14ac:dyDescent="0.2">
      <c r="A43" s="24">
        <v>13</v>
      </c>
      <c r="B43" s="1">
        <v>1.29</v>
      </c>
      <c r="C43" s="11">
        <v>360</v>
      </c>
      <c r="D43" s="1">
        <v>1.98</v>
      </c>
      <c r="E43" s="11">
        <v>489</v>
      </c>
      <c r="F43" s="1">
        <v>340.18</v>
      </c>
      <c r="G43" s="11">
        <v>73943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343.45</v>
      </c>
      <c r="M43" s="11">
        <f t="shared" si="4"/>
        <v>74792</v>
      </c>
      <c r="N43" s="1">
        <f t="shared" si="5"/>
        <v>1525.48</v>
      </c>
      <c r="O43" s="11">
        <f t="shared" si="6"/>
        <v>702761</v>
      </c>
    </row>
    <row r="44" spans="1:15" ht="18.5" customHeight="1" x14ac:dyDescent="0.2">
      <c r="A44" s="24">
        <v>14</v>
      </c>
      <c r="B44" s="1">
        <v>0</v>
      </c>
      <c r="C44" s="11">
        <v>0</v>
      </c>
      <c r="D44" s="1">
        <v>0</v>
      </c>
      <c r="E44" s="11">
        <v>0</v>
      </c>
      <c r="F44" s="1">
        <v>578.87</v>
      </c>
      <c r="G44" s="11">
        <v>126758</v>
      </c>
      <c r="H44" s="1">
        <v>0</v>
      </c>
      <c r="I44" s="11">
        <v>0</v>
      </c>
      <c r="J44" s="1">
        <v>2.3199999999999998</v>
      </c>
      <c r="K44" s="11">
        <v>517</v>
      </c>
      <c r="L44" s="1">
        <f t="shared" si="3"/>
        <v>581.19000000000005</v>
      </c>
      <c r="M44" s="11">
        <f t="shared" si="4"/>
        <v>127275</v>
      </c>
      <c r="N44" s="1">
        <f t="shared" si="5"/>
        <v>1633.06</v>
      </c>
      <c r="O44" s="11">
        <f t="shared" si="6"/>
        <v>725625</v>
      </c>
    </row>
    <row r="45" spans="1:15" ht="18.5" customHeight="1" x14ac:dyDescent="0.2">
      <c r="A45" s="24">
        <v>15</v>
      </c>
      <c r="B45" s="1">
        <v>7.0000000000000007E-2</v>
      </c>
      <c r="C45" s="11">
        <v>21</v>
      </c>
      <c r="D45" s="1">
        <v>0.17</v>
      </c>
      <c r="E45" s="11">
        <v>43</v>
      </c>
      <c r="F45" s="1">
        <v>362.06</v>
      </c>
      <c r="G45" s="11">
        <v>80305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362.3</v>
      </c>
      <c r="M45" s="11">
        <f t="shared" si="4"/>
        <v>80369</v>
      </c>
      <c r="N45" s="1">
        <f t="shared" si="5"/>
        <v>786.72</v>
      </c>
      <c r="O45" s="11">
        <f t="shared" si="6"/>
        <v>335256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152.94</v>
      </c>
      <c r="G46" s="11">
        <v>35259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152.94</v>
      </c>
      <c r="M46" s="11">
        <f t="shared" si="4"/>
        <v>35259</v>
      </c>
      <c r="N46" s="1">
        <f t="shared" si="5"/>
        <v>252.55</v>
      </c>
      <c r="O46" s="11">
        <f t="shared" si="6"/>
        <v>95989</v>
      </c>
    </row>
    <row r="47" spans="1:15" ht="18.5" customHeight="1" x14ac:dyDescent="0.2">
      <c r="A47" s="24">
        <v>17</v>
      </c>
      <c r="B47" s="1">
        <v>0.56999999999999995</v>
      </c>
      <c r="C47" s="11">
        <v>175</v>
      </c>
      <c r="D47" s="1">
        <v>0</v>
      </c>
      <c r="E47" s="11">
        <v>0</v>
      </c>
      <c r="F47" s="1">
        <v>41.4</v>
      </c>
      <c r="G47" s="11">
        <v>9840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41.97</v>
      </c>
      <c r="M47" s="11">
        <f t="shared" si="4"/>
        <v>10015</v>
      </c>
      <c r="N47" s="1">
        <f t="shared" si="5"/>
        <v>123.75</v>
      </c>
      <c r="O47" s="11">
        <f t="shared" si="6"/>
        <v>61361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36.24</v>
      </c>
      <c r="G48" s="11">
        <v>7956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36.24</v>
      </c>
      <c r="M48" s="11">
        <f t="shared" si="4"/>
        <v>7956</v>
      </c>
      <c r="N48" s="1">
        <f t="shared" si="5"/>
        <v>66.75</v>
      </c>
      <c r="O48" s="11">
        <f t="shared" si="6"/>
        <v>27216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15.58</v>
      </c>
      <c r="G49" s="11">
        <v>3802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15.58</v>
      </c>
      <c r="M49" s="11">
        <f t="shared" si="4"/>
        <v>3802</v>
      </c>
      <c r="N49" s="1">
        <f t="shared" si="5"/>
        <v>42.14</v>
      </c>
      <c r="O49" s="11">
        <f t="shared" si="6"/>
        <v>20752</v>
      </c>
    </row>
    <row r="50" spans="1:15" ht="18.5" customHeight="1" thickBot="1" x14ac:dyDescent="0.25">
      <c r="A50" s="26" t="s">
        <v>21</v>
      </c>
      <c r="B50" s="2">
        <v>2.2200000000000002</v>
      </c>
      <c r="C50" s="12">
        <v>721</v>
      </c>
      <c r="D50" s="2">
        <v>0</v>
      </c>
      <c r="E50" s="12">
        <v>0</v>
      </c>
      <c r="F50" s="2">
        <v>44.93</v>
      </c>
      <c r="G50" s="12">
        <v>11134</v>
      </c>
      <c r="H50" s="2">
        <v>2.73</v>
      </c>
      <c r="I50" s="12">
        <v>884</v>
      </c>
      <c r="J50" s="2">
        <v>0</v>
      </c>
      <c r="K50" s="12">
        <v>0</v>
      </c>
      <c r="L50" s="2">
        <f t="shared" si="3"/>
        <v>49.879999999999995</v>
      </c>
      <c r="M50" s="12">
        <f t="shared" si="4"/>
        <v>12739</v>
      </c>
      <c r="N50" s="2">
        <f t="shared" si="5"/>
        <v>100.39</v>
      </c>
      <c r="O50" s="12">
        <f t="shared" si="6"/>
        <v>44947</v>
      </c>
    </row>
    <row r="51" spans="1:15" ht="18.5" customHeight="1" thickTop="1" x14ac:dyDescent="0.2">
      <c r="A51" s="27" t="s">
        <v>17</v>
      </c>
      <c r="B51" s="3">
        <f t="shared" ref="B51:O51" si="7">SUM(B31:B50)</f>
        <v>4.1500000000000004</v>
      </c>
      <c r="C51" s="13">
        <f t="shared" si="7"/>
        <v>1277</v>
      </c>
      <c r="D51" s="3">
        <f t="shared" si="7"/>
        <v>22.130000000000003</v>
      </c>
      <c r="E51" s="13">
        <f t="shared" si="7"/>
        <v>4928</v>
      </c>
      <c r="F51" s="3">
        <f t="shared" si="7"/>
        <v>2005.0300000000002</v>
      </c>
      <c r="G51" s="13">
        <f t="shared" si="7"/>
        <v>423979</v>
      </c>
      <c r="H51" s="3">
        <f t="shared" si="7"/>
        <v>2.73</v>
      </c>
      <c r="I51" s="13">
        <f t="shared" si="7"/>
        <v>884</v>
      </c>
      <c r="J51" s="3">
        <f t="shared" si="7"/>
        <v>2.3199999999999998</v>
      </c>
      <c r="K51" s="13">
        <f t="shared" si="7"/>
        <v>517</v>
      </c>
      <c r="L51" s="3">
        <f t="shared" si="7"/>
        <v>2036.3600000000001</v>
      </c>
      <c r="M51" s="14">
        <f t="shared" si="7"/>
        <v>431585</v>
      </c>
      <c r="N51" s="3">
        <f t="shared" si="7"/>
        <v>9574.1999999999971</v>
      </c>
      <c r="O51" s="13">
        <f t="shared" si="7"/>
        <v>3544613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54.52</v>
      </c>
      <c r="C55" s="16"/>
      <c r="D55" s="3">
        <v>88.38</v>
      </c>
      <c r="E55" s="16"/>
      <c r="F55" s="3">
        <v>35.74</v>
      </c>
      <c r="G55" s="16"/>
      <c r="H55" s="3">
        <v>263.12</v>
      </c>
      <c r="I55" s="13">
        <v>248317</v>
      </c>
      <c r="J55" s="3">
        <v>0</v>
      </c>
      <c r="K55" s="16"/>
      <c r="L55" s="3">
        <f>B55+D55+F55+H55+J55</f>
        <v>441.76</v>
      </c>
      <c r="M55" s="16"/>
      <c r="N55" s="3">
        <f>L55+N51</f>
        <v>10015.959999999997</v>
      </c>
      <c r="O55" s="17">
        <f>O51</f>
        <v>3544613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72849-AEB6-430A-9D4C-47F32C08144F}">
  <sheetPr codeName="Sheet28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54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15.14</v>
      </c>
      <c r="C6" s="11">
        <v>0</v>
      </c>
      <c r="D6" s="1">
        <v>3.39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18.53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22.5</v>
      </c>
      <c r="C7" s="11">
        <v>0</v>
      </c>
      <c r="D7" s="1">
        <v>1.1200000000000001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</v>
      </c>
      <c r="M7" s="11">
        <v>0</v>
      </c>
      <c r="N7" s="1">
        <f t="shared" si="0"/>
        <v>23.62</v>
      </c>
      <c r="O7" s="11">
        <f t="shared" si="1"/>
        <v>0</v>
      </c>
    </row>
    <row r="8" spans="1:16" s="23" customFormat="1" ht="18.5" customHeight="1" x14ac:dyDescent="0.55000000000000004">
      <c r="A8" s="24">
        <v>3</v>
      </c>
      <c r="B8" s="1">
        <v>12.13</v>
      </c>
      <c r="C8" s="11">
        <v>401</v>
      </c>
      <c r="D8" s="1">
        <v>0.86</v>
      </c>
      <c r="E8" s="11">
        <v>45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0.82</v>
      </c>
      <c r="M8" s="11">
        <v>42</v>
      </c>
      <c r="N8" s="1">
        <f t="shared" si="0"/>
        <v>13.81</v>
      </c>
      <c r="O8" s="11">
        <f t="shared" si="1"/>
        <v>488</v>
      </c>
    </row>
    <row r="9" spans="1:16" s="23" customFormat="1" ht="18.5" customHeight="1" x14ac:dyDescent="0.55000000000000004">
      <c r="A9" s="24">
        <v>4</v>
      </c>
      <c r="B9" s="1">
        <v>1.26</v>
      </c>
      <c r="C9" s="11">
        <v>129</v>
      </c>
      <c r="D9" s="1">
        <v>3.46</v>
      </c>
      <c r="E9" s="11">
        <v>221</v>
      </c>
      <c r="F9" s="1">
        <v>0</v>
      </c>
      <c r="G9" s="11">
        <v>0</v>
      </c>
      <c r="H9" s="1">
        <v>2.5299999999999998</v>
      </c>
      <c r="I9" s="11">
        <v>420</v>
      </c>
      <c r="J9" s="1">
        <v>0</v>
      </c>
      <c r="K9" s="11">
        <v>0</v>
      </c>
      <c r="L9" s="1">
        <v>5.39</v>
      </c>
      <c r="M9" s="11">
        <v>479</v>
      </c>
      <c r="N9" s="1">
        <f t="shared" si="0"/>
        <v>12.64</v>
      </c>
      <c r="O9" s="11">
        <f t="shared" si="1"/>
        <v>1249</v>
      </c>
    </row>
    <row r="10" spans="1:16" s="23" customFormat="1" ht="18.5" customHeight="1" x14ac:dyDescent="0.55000000000000004">
      <c r="A10" s="24">
        <v>5</v>
      </c>
      <c r="B10" s="1">
        <v>0</v>
      </c>
      <c r="C10" s="11">
        <v>0</v>
      </c>
      <c r="D10" s="1">
        <v>0.28999999999999998</v>
      </c>
      <c r="E10" s="11">
        <v>33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0</v>
      </c>
      <c r="M10" s="11">
        <v>0</v>
      </c>
      <c r="N10" s="1">
        <f t="shared" si="0"/>
        <v>0.28999999999999998</v>
      </c>
      <c r="O10" s="11">
        <f t="shared" si="1"/>
        <v>33</v>
      </c>
    </row>
    <row r="11" spans="1:16" s="23" customFormat="1" ht="18.5" customHeight="1" x14ac:dyDescent="0.55000000000000004">
      <c r="A11" s="24">
        <v>6</v>
      </c>
      <c r="B11" s="1">
        <v>2.5499999999999998</v>
      </c>
      <c r="C11" s="11">
        <v>559</v>
      </c>
      <c r="D11" s="1">
        <v>0.21</v>
      </c>
      <c r="E11" s="11">
        <v>44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0.35</v>
      </c>
      <c r="M11" s="11">
        <v>51</v>
      </c>
      <c r="N11" s="1">
        <f t="shared" si="0"/>
        <v>3.11</v>
      </c>
      <c r="O11" s="11">
        <f t="shared" si="1"/>
        <v>654</v>
      </c>
    </row>
    <row r="12" spans="1:16" s="23" customFormat="1" ht="18.5" customHeight="1" x14ac:dyDescent="0.55000000000000004">
      <c r="A12" s="24">
        <v>7</v>
      </c>
      <c r="B12" s="1">
        <v>1.1100000000000001</v>
      </c>
      <c r="C12" s="11">
        <v>361</v>
      </c>
      <c r="D12" s="1">
        <v>18.86</v>
      </c>
      <c r="E12" s="11">
        <v>5531</v>
      </c>
      <c r="F12" s="1">
        <v>0</v>
      </c>
      <c r="G12" s="11">
        <v>0</v>
      </c>
      <c r="H12" s="1">
        <v>2.5499999999999998</v>
      </c>
      <c r="I12" s="11">
        <v>536</v>
      </c>
      <c r="J12" s="1">
        <v>0.88</v>
      </c>
      <c r="K12" s="11">
        <v>170</v>
      </c>
      <c r="L12" s="1">
        <v>0</v>
      </c>
      <c r="M12" s="11">
        <v>0</v>
      </c>
      <c r="N12" s="1">
        <f t="shared" si="0"/>
        <v>23.4</v>
      </c>
      <c r="O12" s="11">
        <f t="shared" si="1"/>
        <v>6598</v>
      </c>
    </row>
    <row r="13" spans="1:16" s="23" customFormat="1" ht="18.5" customHeight="1" x14ac:dyDescent="0.55000000000000004">
      <c r="A13" s="24">
        <v>8</v>
      </c>
      <c r="B13" s="1">
        <v>4.26</v>
      </c>
      <c r="C13" s="11">
        <v>1666</v>
      </c>
      <c r="D13" s="1">
        <v>30.6</v>
      </c>
      <c r="E13" s="11">
        <v>10534</v>
      </c>
      <c r="F13" s="1">
        <v>0</v>
      </c>
      <c r="G13" s="11">
        <v>0</v>
      </c>
      <c r="H13" s="1">
        <v>2.77</v>
      </c>
      <c r="I13" s="11">
        <v>611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37.630000000000003</v>
      </c>
      <c r="O13" s="11">
        <f t="shared" si="1"/>
        <v>12811</v>
      </c>
    </row>
    <row r="14" spans="1:16" s="23" customFormat="1" ht="18.5" customHeight="1" x14ac:dyDescent="0.55000000000000004">
      <c r="A14" s="24">
        <v>9</v>
      </c>
      <c r="B14" s="1">
        <v>38.68</v>
      </c>
      <c r="C14" s="11">
        <v>16553</v>
      </c>
      <c r="D14" s="1">
        <v>53.53</v>
      </c>
      <c r="E14" s="11">
        <v>21686</v>
      </c>
      <c r="F14" s="1">
        <v>0</v>
      </c>
      <c r="G14" s="11">
        <v>0</v>
      </c>
      <c r="H14" s="1">
        <v>1.43</v>
      </c>
      <c r="I14" s="11">
        <v>328</v>
      </c>
      <c r="J14" s="1">
        <v>0</v>
      </c>
      <c r="K14" s="11">
        <v>0</v>
      </c>
      <c r="L14" s="1">
        <v>0.43</v>
      </c>
      <c r="M14" s="11">
        <v>83</v>
      </c>
      <c r="N14" s="1">
        <f t="shared" si="0"/>
        <v>94.070000000000022</v>
      </c>
      <c r="O14" s="11">
        <f t="shared" si="1"/>
        <v>38650</v>
      </c>
    </row>
    <row r="15" spans="1:16" s="23" customFormat="1" ht="18.5" customHeight="1" x14ac:dyDescent="0.55000000000000004">
      <c r="A15" s="24">
        <v>10</v>
      </c>
      <c r="B15" s="1">
        <v>69.88</v>
      </c>
      <c r="C15" s="11">
        <v>32514</v>
      </c>
      <c r="D15" s="1">
        <v>93.37</v>
      </c>
      <c r="E15" s="11">
        <v>41716</v>
      </c>
      <c r="F15" s="1">
        <v>0</v>
      </c>
      <c r="G15" s="11">
        <v>0</v>
      </c>
      <c r="H15" s="1">
        <v>0</v>
      </c>
      <c r="I15" s="11">
        <v>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163.25</v>
      </c>
      <c r="O15" s="11">
        <f t="shared" si="1"/>
        <v>74230</v>
      </c>
    </row>
    <row r="16" spans="1:16" s="23" customFormat="1" ht="18.5" customHeight="1" x14ac:dyDescent="0.55000000000000004">
      <c r="A16" s="24">
        <v>11</v>
      </c>
      <c r="B16" s="1">
        <v>43.85</v>
      </c>
      <c r="C16" s="11">
        <v>22104</v>
      </c>
      <c r="D16" s="1">
        <v>212.04</v>
      </c>
      <c r="E16" s="11">
        <v>103261</v>
      </c>
      <c r="F16" s="1">
        <v>0</v>
      </c>
      <c r="G16" s="11">
        <v>0</v>
      </c>
      <c r="H16" s="1">
        <v>0.47</v>
      </c>
      <c r="I16" s="11">
        <v>113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256.36</v>
      </c>
      <c r="O16" s="11">
        <f t="shared" si="1"/>
        <v>125478</v>
      </c>
    </row>
    <row r="17" spans="1:15" s="23" customFormat="1" ht="18.5" customHeight="1" x14ac:dyDescent="0.55000000000000004">
      <c r="A17" s="24">
        <v>12</v>
      </c>
      <c r="B17" s="1">
        <v>105.92</v>
      </c>
      <c r="C17" s="11">
        <v>57306</v>
      </c>
      <c r="D17" s="1">
        <v>239.61</v>
      </c>
      <c r="E17" s="11">
        <v>125012</v>
      </c>
      <c r="F17" s="1">
        <v>0</v>
      </c>
      <c r="G17" s="11">
        <v>0</v>
      </c>
      <c r="H17" s="1">
        <v>0.69</v>
      </c>
      <c r="I17" s="11">
        <v>170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346.22</v>
      </c>
      <c r="O17" s="11">
        <f t="shared" si="1"/>
        <v>182488</v>
      </c>
    </row>
    <row r="18" spans="1:15" s="23" customFormat="1" ht="18.5" customHeight="1" x14ac:dyDescent="0.55000000000000004">
      <c r="A18" s="24">
        <v>13</v>
      </c>
      <c r="B18" s="1">
        <v>190.99</v>
      </c>
      <c r="C18" s="11">
        <v>108787</v>
      </c>
      <c r="D18" s="1">
        <v>214.55</v>
      </c>
      <c r="E18" s="11">
        <v>118465</v>
      </c>
      <c r="F18" s="1">
        <v>46.98</v>
      </c>
      <c r="G18" s="11">
        <v>13102</v>
      </c>
      <c r="H18" s="1">
        <v>0.06</v>
      </c>
      <c r="I18" s="11">
        <v>14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452.58000000000004</v>
      </c>
      <c r="O18" s="11">
        <f t="shared" si="1"/>
        <v>240368</v>
      </c>
    </row>
    <row r="19" spans="1:15" s="23" customFormat="1" ht="18.5" customHeight="1" x14ac:dyDescent="0.55000000000000004">
      <c r="A19" s="24">
        <v>14</v>
      </c>
      <c r="B19" s="1">
        <v>225</v>
      </c>
      <c r="C19" s="11">
        <v>133817</v>
      </c>
      <c r="D19" s="1">
        <v>372.82</v>
      </c>
      <c r="E19" s="11">
        <v>215159</v>
      </c>
      <c r="F19" s="1">
        <v>42.1</v>
      </c>
      <c r="G19" s="11">
        <v>12170</v>
      </c>
      <c r="H19" s="1">
        <v>0</v>
      </c>
      <c r="I19" s="11">
        <v>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639.91999999999996</v>
      </c>
      <c r="O19" s="11">
        <f t="shared" si="1"/>
        <v>361146</v>
      </c>
    </row>
    <row r="20" spans="1:15" s="23" customFormat="1" ht="18.5" customHeight="1" x14ac:dyDescent="0.55000000000000004">
      <c r="A20" s="24">
        <v>15</v>
      </c>
      <c r="B20" s="1">
        <v>117.98</v>
      </c>
      <c r="C20" s="11">
        <v>72388</v>
      </c>
      <c r="D20" s="1">
        <v>173.32</v>
      </c>
      <c r="E20" s="11">
        <v>103085</v>
      </c>
      <c r="F20" s="1">
        <v>7.72</v>
      </c>
      <c r="G20" s="11">
        <v>2314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299.02000000000004</v>
      </c>
      <c r="O20" s="11">
        <f t="shared" si="1"/>
        <v>177787</v>
      </c>
    </row>
    <row r="21" spans="1:15" s="23" customFormat="1" ht="18.5" customHeight="1" x14ac:dyDescent="0.55000000000000004">
      <c r="A21" s="24">
        <v>16</v>
      </c>
      <c r="B21" s="1">
        <v>33.549999999999997</v>
      </c>
      <c r="C21" s="11">
        <v>20623</v>
      </c>
      <c r="D21" s="1">
        <v>15.31</v>
      </c>
      <c r="E21" s="11">
        <v>9360</v>
      </c>
      <c r="F21" s="1">
        <v>1.6</v>
      </c>
      <c r="G21" s="11">
        <v>480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50.46</v>
      </c>
      <c r="O21" s="11">
        <f t="shared" si="1"/>
        <v>30463</v>
      </c>
    </row>
    <row r="22" spans="1:15" s="23" customFormat="1" ht="18.5" customHeight="1" x14ac:dyDescent="0.55000000000000004">
      <c r="A22" s="24">
        <v>17</v>
      </c>
      <c r="B22" s="1">
        <v>12.97</v>
      </c>
      <c r="C22" s="11">
        <v>8266</v>
      </c>
      <c r="D22" s="1">
        <v>12.15</v>
      </c>
      <c r="E22" s="11">
        <v>7499</v>
      </c>
      <c r="F22" s="1">
        <v>0.64</v>
      </c>
      <c r="G22" s="11">
        <v>196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25.76</v>
      </c>
      <c r="O22" s="11">
        <f t="shared" si="1"/>
        <v>15961</v>
      </c>
    </row>
    <row r="23" spans="1:15" s="23" customFormat="1" ht="18.5" customHeight="1" x14ac:dyDescent="0.55000000000000004">
      <c r="A23" s="24">
        <v>18</v>
      </c>
      <c r="B23" s="1">
        <v>2.06</v>
      </c>
      <c r="C23" s="11">
        <v>1331</v>
      </c>
      <c r="D23" s="1">
        <v>3.72</v>
      </c>
      <c r="E23" s="11">
        <v>2334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5.78</v>
      </c>
      <c r="O23" s="11">
        <f t="shared" si="1"/>
        <v>3665</v>
      </c>
    </row>
    <row r="24" spans="1:15" s="23" customFormat="1" ht="18.5" customHeight="1" x14ac:dyDescent="0.55000000000000004">
      <c r="A24" s="24">
        <v>19</v>
      </c>
      <c r="B24" s="1">
        <v>1.31</v>
      </c>
      <c r="C24" s="11">
        <v>857</v>
      </c>
      <c r="D24" s="1">
        <v>5.82</v>
      </c>
      <c r="E24" s="11">
        <v>3679</v>
      </c>
      <c r="F24" s="1">
        <v>0.38</v>
      </c>
      <c r="G24" s="11">
        <v>121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7.5100000000000007</v>
      </c>
      <c r="O24" s="11">
        <f t="shared" si="1"/>
        <v>4657</v>
      </c>
    </row>
    <row r="25" spans="1:15" s="23" customFormat="1" ht="18.5" customHeight="1" thickBot="1" x14ac:dyDescent="0.6">
      <c r="A25" s="26" t="s">
        <v>21</v>
      </c>
      <c r="B25" s="2">
        <v>8.4600000000000009</v>
      </c>
      <c r="C25" s="12">
        <v>5553</v>
      </c>
      <c r="D25" s="2">
        <v>13.6</v>
      </c>
      <c r="E25" s="12">
        <v>8657</v>
      </c>
      <c r="F25" s="2">
        <v>1.05</v>
      </c>
      <c r="G25" s="12">
        <v>340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23.110000000000003</v>
      </c>
      <c r="O25" s="12">
        <f t="shared" si="1"/>
        <v>14550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909.59999999999991</v>
      </c>
      <c r="C26" s="13">
        <f t="shared" si="2"/>
        <v>483215</v>
      </c>
      <c r="D26" s="3">
        <f t="shared" si="2"/>
        <v>1468.6299999999999</v>
      </c>
      <c r="E26" s="13">
        <f t="shared" si="2"/>
        <v>776321</v>
      </c>
      <c r="F26" s="3">
        <f t="shared" si="2"/>
        <v>100.46999999999998</v>
      </c>
      <c r="G26" s="13">
        <f t="shared" si="2"/>
        <v>28723</v>
      </c>
      <c r="H26" s="3">
        <f t="shared" si="2"/>
        <v>10.5</v>
      </c>
      <c r="I26" s="13">
        <f t="shared" si="2"/>
        <v>2192</v>
      </c>
      <c r="J26" s="3">
        <f t="shared" si="2"/>
        <v>0.88</v>
      </c>
      <c r="K26" s="13">
        <f t="shared" si="2"/>
        <v>170</v>
      </c>
      <c r="L26" s="3">
        <f t="shared" si="2"/>
        <v>6.9899999999999993</v>
      </c>
      <c r="M26" s="13">
        <f t="shared" si="2"/>
        <v>655</v>
      </c>
      <c r="N26" s="3">
        <f t="shared" si="2"/>
        <v>2497.0700000000011</v>
      </c>
      <c r="O26" s="14">
        <f t="shared" si="2"/>
        <v>1291276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18.53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23.62</v>
      </c>
      <c r="O32" s="11">
        <f t="shared" si="6"/>
        <v>0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3.93</v>
      </c>
      <c r="G33" s="11">
        <v>226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3.93</v>
      </c>
      <c r="M33" s="11">
        <f t="shared" si="4"/>
        <v>226</v>
      </c>
      <c r="N33" s="1">
        <f t="shared" si="5"/>
        <v>17.740000000000002</v>
      </c>
      <c r="O33" s="11">
        <f t="shared" si="6"/>
        <v>714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4.2</v>
      </c>
      <c r="G34" s="11">
        <v>404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4.2</v>
      </c>
      <c r="M34" s="11">
        <f t="shared" si="4"/>
        <v>404</v>
      </c>
      <c r="N34" s="1">
        <f t="shared" si="5"/>
        <v>16.84</v>
      </c>
      <c r="O34" s="11">
        <f t="shared" si="6"/>
        <v>1653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3.23</v>
      </c>
      <c r="G35" s="11">
        <v>370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3.23</v>
      </c>
      <c r="M35" s="11">
        <f t="shared" si="4"/>
        <v>370</v>
      </c>
      <c r="N35" s="1">
        <f t="shared" si="5"/>
        <v>3.52</v>
      </c>
      <c r="O35" s="11">
        <f t="shared" si="6"/>
        <v>403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1.1499999999999999</v>
      </c>
      <c r="G36" s="11">
        <v>153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1.1499999999999999</v>
      </c>
      <c r="M36" s="11">
        <f t="shared" si="4"/>
        <v>153</v>
      </c>
      <c r="N36" s="1">
        <f t="shared" si="5"/>
        <v>4.26</v>
      </c>
      <c r="O36" s="11">
        <f t="shared" si="6"/>
        <v>807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23.4</v>
      </c>
      <c r="O37" s="11">
        <f t="shared" si="6"/>
        <v>6598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3.79</v>
      </c>
      <c r="G38" s="11">
        <v>671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3.79</v>
      </c>
      <c r="M38" s="11">
        <f t="shared" si="4"/>
        <v>671</v>
      </c>
      <c r="N38" s="1">
        <f t="shared" si="5"/>
        <v>41.42</v>
      </c>
      <c r="O38" s="11">
        <f t="shared" si="6"/>
        <v>13482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</v>
      </c>
      <c r="M39" s="11">
        <f t="shared" si="4"/>
        <v>0</v>
      </c>
      <c r="N39" s="1">
        <f t="shared" si="5"/>
        <v>94.070000000000022</v>
      </c>
      <c r="O39" s="11">
        <f t="shared" si="6"/>
        <v>38650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0.11</v>
      </c>
      <c r="E40" s="11">
        <v>26</v>
      </c>
      <c r="F40" s="1">
        <v>6.08</v>
      </c>
      <c r="G40" s="11">
        <v>1240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6.19</v>
      </c>
      <c r="M40" s="11">
        <f t="shared" si="4"/>
        <v>1266</v>
      </c>
      <c r="N40" s="1">
        <f t="shared" si="5"/>
        <v>169.44</v>
      </c>
      <c r="O40" s="11">
        <f t="shared" si="6"/>
        <v>75496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6.54</v>
      </c>
      <c r="G41" s="11">
        <v>1358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6.54</v>
      </c>
      <c r="M41" s="11">
        <f t="shared" si="4"/>
        <v>1358</v>
      </c>
      <c r="N41" s="1">
        <f t="shared" si="5"/>
        <v>262.90000000000003</v>
      </c>
      <c r="O41" s="11">
        <f t="shared" si="6"/>
        <v>126836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0.15</v>
      </c>
      <c r="E42" s="11">
        <v>37</v>
      </c>
      <c r="F42" s="1">
        <v>29.73</v>
      </c>
      <c r="G42" s="11">
        <v>6295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29.88</v>
      </c>
      <c r="M42" s="11">
        <f t="shared" si="4"/>
        <v>6332</v>
      </c>
      <c r="N42" s="1">
        <f t="shared" si="5"/>
        <v>376.1</v>
      </c>
      <c r="O42" s="11">
        <f t="shared" si="6"/>
        <v>188820</v>
      </c>
    </row>
    <row r="43" spans="1:15" ht="18.5" customHeight="1" x14ac:dyDescent="0.2">
      <c r="A43" s="24">
        <v>13</v>
      </c>
      <c r="B43" s="1">
        <v>0.87</v>
      </c>
      <c r="C43" s="11">
        <v>242</v>
      </c>
      <c r="D43" s="1">
        <v>0.22</v>
      </c>
      <c r="E43" s="11">
        <v>54</v>
      </c>
      <c r="F43" s="1">
        <v>44.31</v>
      </c>
      <c r="G43" s="11">
        <v>9633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45.400000000000006</v>
      </c>
      <c r="M43" s="11">
        <f t="shared" si="4"/>
        <v>9929</v>
      </c>
      <c r="N43" s="1">
        <f t="shared" si="5"/>
        <v>497.98</v>
      </c>
      <c r="O43" s="11">
        <f t="shared" si="6"/>
        <v>250297</v>
      </c>
    </row>
    <row r="44" spans="1:15" ht="18.5" customHeight="1" x14ac:dyDescent="0.2">
      <c r="A44" s="24">
        <v>14</v>
      </c>
      <c r="B44" s="1">
        <v>2.21</v>
      </c>
      <c r="C44" s="11">
        <v>640</v>
      </c>
      <c r="D44" s="1">
        <v>0.85</v>
      </c>
      <c r="E44" s="11">
        <v>218</v>
      </c>
      <c r="F44" s="1">
        <v>70.760000000000005</v>
      </c>
      <c r="G44" s="11">
        <v>15753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73.820000000000007</v>
      </c>
      <c r="M44" s="11">
        <f t="shared" si="4"/>
        <v>16611</v>
      </c>
      <c r="N44" s="1">
        <f t="shared" si="5"/>
        <v>713.74</v>
      </c>
      <c r="O44" s="11">
        <f t="shared" si="6"/>
        <v>377757</v>
      </c>
    </row>
    <row r="45" spans="1:15" ht="18.5" customHeight="1" x14ac:dyDescent="0.2">
      <c r="A45" s="24">
        <v>15</v>
      </c>
      <c r="B45" s="1">
        <v>1.03</v>
      </c>
      <c r="C45" s="11">
        <v>308</v>
      </c>
      <c r="D45" s="1">
        <v>0</v>
      </c>
      <c r="E45" s="11">
        <v>0</v>
      </c>
      <c r="F45" s="1">
        <v>155.31</v>
      </c>
      <c r="G45" s="11">
        <v>35332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156.34</v>
      </c>
      <c r="M45" s="11">
        <f t="shared" si="4"/>
        <v>35640</v>
      </c>
      <c r="N45" s="1">
        <f t="shared" si="5"/>
        <v>455.36</v>
      </c>
      <c r="O45" s="11">
        <f t="shared" si="6"/>
        <v>213427</v>
      </c>
    </row>
    <row r="46" spans="1:15" ht="18.5" customHeight="1" x14ac:dyDescent="0.2">
      <c r="A46" s="24">
        <v>16</v>
      </c>
      <c r="B46" s="1">
        <v>0.2</v>
      </c>
      <c r="C46" s="11">
        <v>61</v>
      </c>
      <c r="D46" s="1">
        <v>0</v>
      </c>
      <c r="E46" s="11">
        <v>0</v>
      </c>
      <c r="F46" s="1">
        <v>128.35</v>
      </c>
      <c r="G46" s="11">
        <v>29332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128.54999999999998</v>
      </c>
      <c r="M46" s="11">
        <f t="shared" si="4"/>
        <v>29393</v>
      </c>
      <c r="N46" s="1">
        <f t="shared" si="5"/>
        <v>179.01</v>
      </c>
      <c r="O46" s="11">
        <f t="shared" si="6"/>
        <v>59856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0.2</v>
      </c>
      <c r="E47" s="11">
        <v>51</v>
      </c>
      <c r="F47" s="1">
        <v>22.76</v>
      </c>
      <c r="G47" s="11">
        <v>5413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22.96</v>
      </c>
      <c r="M47" s="11">
        <f t="shared" si="4"/>
        <v>5464</v>
      </c>
      <c r="N47" s="1">
        <f t="shared" si="5"/>
        <v>48.72</v>
      </c>
      <c r="O47" s="11">
        <f t="shared" si="6"/>
        <v>21425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15.51</v>
      </c>
      <c r="G48" s="11">
        <v>3739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15.51</v>
      </c>
      <c r="M48" s="11">
        <f t="shared" si="4"/>
        <v>3739</v>
      </c>
      <c r="N48" s="1">
        <f t="shared" si="5"/>
        <v>21.29</v>
      </c>
      <c r="O48" s="11">
        <f t="shared" si="6"/>
        <v>7404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10.76</v>
      </c>
      <c r="G49" s="11">
        <v>2642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10.76</v>
      </c>
      <c r="M49" s="11">
        <f t="shared" si="4"/>
        <v>2642</v>
      </c>
      <c r="N49" s="1">
        <f t="shared" si="5"/>
        <v>18.27</v>
      </c>
      <c r="O49" s="11">
        <f t="shared" si="6"/>
        <v>7299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13.74</v>
      </c>
      <c r="G50" s="12">
        <v>3260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13.74</v>
      </c>
      <c r="M50" s="12">
        <f t="shared" si="4"/>
        <v>3260</v>
      </c>
      <c r="N50" s="2">
        <f t="shared" si="5"/>
        <v>36.85</v>
      </c>
      <c r="O50" s="12">
        <f t="shared" si="6"/>
        <v>17810</v>
      </c>
    </row>
    <row r="51" spans="1:15" ht="18.5" customHeight="1" thickTop="1" x14ac:dyDescent="0.2">
      <c r="A51" s="27" t="s">
        <v>17</v>
      </c>
      <c r="B51" s="3">
        <f t="shared" ref="B51:O51" si="7">SUM(B31:B50)</f>
        <v>4.3100000000000005</v>
      </c>
      <c r="C51" s="13">
        <f t="shared" si="7"/>
        <v>1251</v>
      </c>
      <c r="D51" s="3">
        <f t="shared" si="7"/>
        <v>1.53</v>
      </c>
      <c r="E51" s="13">
        <f t="shared" si="7"/>
        <v>386</v>
      </c>
      <c r="F51" s="3">
        <f t="shared" si="7"/>
        <v>520.15</v>
      </c>
      <c r="G51" s="13">
        <f t="shared" si="7"/>
        <v>115821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525.99</v>
      </c>
      <c r="M51" s="14">
        <f t="shared" si="7"/>
        <v>117458</v>
      </c>
      <c r="N51" s="3">
        <f t="shared" si="7"/>
        <v>3023.06</v>
      </c>
      <c r="O51" s="13">
        <f t="shared" si="7"/>
        <v>1408734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9.8800000000000008</v>
      </c>
      <c r="C55" s="16"/>
      <c r="D55" s="3">
        <v>15.42</v>
      </c>
      <c r="E55" s="16"/>
      <c r="F55" s="3">
        <v>1.62</v>
      </c>
      <c r="G55" s="16"/>
      <c r="H55" s="3">
        <v>45.89</v>
      </c>
      <c r="I55" s="13">
        <v>44389</v>
      </c>
      <c r="J55" s="3">
        <v>0.18</v>
      </c>
      <c r="K55" s="16"/>
      <c r="L55" s="3">
        <f>B55+D55+F55+H55+J55</f>
        <v>72.990000000000009</v>
      </c>
      <c r="M55" s="16"/>
      <c r="N55" s="3">
        <f>L55+N51</f>
        <v>3096.05</v>
      </c>
      <c r="O55" s="17">
        <f>O51</f>
        <v>1408734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5FC3-6255-46AA-BD09-65E7C9DF8BD6}">
  <sheetPr codeName="Sheet47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75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18.920000000000002</v>
      </c>
      <c r="C6" s="11">
        <v>0</v>
      </c>
      <c r="D6" s="1">
        <v>6.26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3.24</v>
      </c>
      <c r="M6" s="11">
        <v>0</v>
      </c>
      <c r="N6" s="1">
        <f t="shared" ref="N6:N25" si="0">SUM(B6,D6,F6,H6,J6,L6)</f>
        <v>28.42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82.23</v>
      </c>
      <c r="C7" s="11">
        <v>0</v>
      </c>
      <c r="D7" s="1">
        <v>46.83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1.22</v>
      </c>
      <c r="K7" s="11">
        <v>0</v>
      </c>
      <c r="L7" s="1">
        <v>4.84</v>
      </c>
      <c r="M7" s="11">
        <v>126</v>
      </c>
      <c r="N7" s="1">
        <f t="shared" si="0"/>
        <v>135.12</v>
      </c>
      <c r="O7" s="11">
        <f t="shared" si="1"/>
        <v>126</v>
      </c>
    </row>
    <row r="8" spans="1:16" s="23" customFormat="1" ht="18.5" customHeight="1" x14ac:dyDescent="0.55000000000000004">
      <c r="A8" s="24">
        <v>3</v>
      </c>
      <c r="B8" s="1">
        <v>192.37</v>
      </c>
      <c r="C8" s="11">
        <v>7408</v>
      </c>
      <c r="D8" s="1">
        <v>30.58</v>
      </c>
      <c r="E8" s="11">
        <v>1180</v>
      </c>
      <c r="F8" s="1">
        <v>0</v>
      </c>
      <c r="G8" s="11">
        <v>0</v>
      </c>
      <c r="H8" s="1">
        <v>2.31</v>
      </c>
      <c r="I8" s="11">
        <v>273</v>
      </c>
      <c r="J8" s="1">
        <v>0</v>
      </c>
      <c r="K8" s="11">
        <v>0</v>
      </c>
      <c r="L8" s="1">
        <v>46.26</v>
      </c>
      <c r="M8" s="11">
        <v>2604</v>
      </c>
      <c r="N8" s="1">
        <f t="shared" si="0"/>
        <v>271.52</v>
      </c>
      <c r="O8" s="11">
        <f t="shared" si="1"/>
        <v>11465</v>
      </c>
    </row>
    <row r="9" spans="1:16" s="23" customFormat="1" ht="18.5" customHeight="1" x14ac:dyDescent="0.55000000000000004">
      <c r="A9" s="24">
        <v>4</v>
      </c>
      <c r="B9" s="1">
        <v>102.72</v>
      </c>
      <c r="C9" s="11">
        <v>8338</v>
      </c>
      <c r="D9" s="1">
        <v>30.2</v>
      </c>
      <c r="E9" s="11">
        <v>2491</v>
      </c>
      <c r="F9" s="1">
        <v>0</v>
      </c>
      <c r="G9" s="11">
        <v>0</v>
      </c>
      <c r="H9" s="1">
        <v>2.02</v>
      </c>
      <c r="I9" s="11">
        <v>317</v>
      </c>
      <c r="J9" s="1">
        <v>1.77</v>
      </c>
      <c r="K9" s="11">
        <v>159</v>
      </c>
      <c r="L9" s="1">
        <v>11.6</v>
      </c>
      <c r="M9" s="11">
        <v>1072</v>
      </c>
      <c r="N9" s="1">
        <f t="shared" si="0"/>
        <v>148.31</v>
      </c>
      <c r="O9" s="11">
        <f t="shared" si="1"/>
        <v>12377</v>
      </c>
    </row>
    <row r="10" spans="1:16" s="23" customFormat="1" ht="18.5" customHeight="1" x14ac:dyDescent="0.55000000000000004">
      <c r="A10" s="24">
        <v>5</v>
      </c>
      <c r="B10" s="1">
        <v>38.86</v>
      </c>
      <c r="C10" s="11">
        <v>4999</v>
      </c>
      <c r="D10" s="1">
        <v>96.34</v>
      </c>
      <c r="E10" s="11">
        <v>12109</v>
      </c>
      <c r="F10" s="1">
        <v>0</v>
      </c>
      <c r="G10" s="11">
        <v>0</v>
      </c>
      <c r="H10" s="1">
        <v>0</v>
      </c>
      <c r="I10" s="11">
        <v>0</v>
      </c>
      <c r="J10" s="1">
        <v>0</v>
      </c>
      <c r="K10" s="11">
        <v>0</v>
      </c>
      <c r="L10" s="1">
        <v>2.48</v>
      </c>
      <c r="M10" s="11">
        <v>304</v>
      </c>
      <c r="N10" s="1">
        <f t="shared" si="0"/>
        <v>137.67999999999998</v>
      </c>
      <c r="O10" s="11">
        <f t="shared" si="1"/>
        <v>17412</v>
      </c>
    </row>
    <row r="11" spans="1:16" s="23" customFormat="1" ht="18.5" customHeight="1" x14ac:dyDescent="0.55000000000000004">
      <c r="A11" s="24">
        <v>6</v>
      </c>
      <c r="B11" s="1">
        <v>36.54</v>
      </c>
      <c r="C11" s="11">
        <v>8096</v>
      </c>
      <c r="D11" s="1">
        <v>119.1</v>
      </c>
      <c r="E11" s="11">
        <v>23556</v>
      </c>
      <c r="F11" s="1">
        <v>0</v>
      </c>
      <c r="G11" s="11">
        <v>0</v>
      </c>
      <c r="H11" s="1">
        <v>4.03</v>
      </c>
      <c r="I11" s="11">
        <v>761</v>
      </c>
      <c r="J11" s="1">
        <v>0</v>
      </c>
      <c r="K11" s="11">
        <v>0</v>
      </c>
      <c r="L11" s="1">
        <v>11.13</v>
      </c>
      <c r="M11" s="11">
        <v>1598</v>
      </c>
      <c r="N11" s="1">
        <f t="shared" si="0"/>
        <v>170.79999999999998</v>
      </c>
      <c r="O11" s="11">
        <f t="shared" si="1"/>
        <v>34011</v>
      </c>
    </row>
    <row r="12" spans="1:16" s="23" customFormat="1" ht="18.5" customHeight="1" x14ac:dyDescent="0.55000000000000004">
      <c r="A12" s="24">
        <v>7</v>
      </c>
      <c r="B12" s="1">
        <v>51.23</v>
      </c>
      <c r="C12" s="11">
        <v>14676</v>
      </c>
      <c r="D12" s="1">
        <v>110.51</v>
      </c>
      <c r="E12" s="11">
        <v>30937</v>
      </c>
      <c r="F12" s="1">
        <v>0</v>
      </c>
      <c r="G12" s="11">
        <v>0</v>
      </c>
      <c r="H12" s="1">
        <v>7.29</v>
      </c>
      <c r="I12" s="11">
        <v>1531</v>
      </c>
      <c r="J12" s="1">
        <v>0</v>
      </c>
      <c r="K12" s="11">
        <v>0</v>
      </c>
      <c r="L12" s="1">
        <v>4.12</v>
      </c>
      <c r="M12" s="11">
        <v>680</v>
      </c>
      <c r="N12" s="1">
        <f t="shared" si="0"/>
        <v>173.15</v>
      </c>
      <c r="O12" s="11">
        <f t="shared" si="1"/>
        <v>47824</v>
      </c>
    </row>
    <row r="13" spans="1:16" s="23" customFormat="1" ht="18.5" customHeight="1" x14ac:dyDescent="0.55000000000000004">
      <c r="A13" s="24">
        <v>8</v>
      </c>
      <c r="B13" s="1">
        <v>87.61</v>
      </c>
      <c r="C13" s="11">
        <v>32495</v>
      </c>
      <c r="D13" s="1">
        <v>208.89</v>
      </c>
      <c r="E13" s="11">
        <v>71687</v>
      </c>
      <c r="F13" s="1">
        <v>1.41</v>
      </c>
      <c r="G13" s="11">
        <v>245</v>
      </c>
      <c r="H13" s="1">
        <v>11.87</v>
      </c>
      <c r="I13" s="11">
        <v>2653</v>
      </c>
      <c r="J13" s="1">
        <v>0</v>
      </c>
      <c r="K13" s="11">
        <v>0</v>
      </c>
      <c r="L13" s="1">
        <v>1.22</v>
      </c>
      <c r="M13" s="11">
        <v>218</v>
      </c>
      <c r="N13" s="1">
        <f t="shared" si="0"/>
        <v>311.00000000000006</v>
      </c>
      <c r="O13" s="11">
        <f t="shared" si="1"/>
        <v>107298</v>
      </c>
    </row>
    <row r="14" spans="1:16" s="23" customFormat="1" ht="18.5" customHeight="1" x14ac:dyDescent="0.55000000000000004">
      <c r="A14" s="24">
        <v>9</v>
      </c>
      <c r="B14" s="1">
        <v>86.95</v>
      </c>
      <c r="C14" s="11">
        <v>37031</v>
      </c>
      <c r="D14" s="1">
        <v>131.44999999999999</v>
      </c>
      <c r="E14" s="11">
        <v>53271</v>
      </c>
      <c r="F14" s="1">
        <v>0</v>
      </c>
      <c r="G14" s="11">
        <v>0</v>
      </c>
      <c r="H14" s="1">
        <v>18.61</v>
      </c>
      <c r="I14" s="11">
        <v>3808</v>
      </c>
      <c r="J14" s="1">
        <v>0</v>
      </c>
      <c r="K14" s="11">
        <v>0</v>
      </c>
      <c r="L14" s="1">
        <v>3.45</v>
      </c>
      <c r="M14" s="11">
        <v>676</v>
      </c>
      <c r="N14" s="1">
        <f t="shared" si="0"/>
        <v>240.45999999999998</v>
      </c>
      <c r="O14" s="11">
        <f t="shared" si="1"/>
        <v>94786</v>
      </c>
    </row>
    <row r="15" spans="1:16" s="23" customFormat="1" ht="18.5" customHeight="1" x14ac:dyDescent="0.55000000000000004">
      <c r="A15" s="24">
        <v>10</v>
      </c>
      <c r="B15" s="1">
        <v>436.29</v>
      </c>
      <c r="C15" s="11">
        <v>206159</v>
      </c>
      <c r="D15" s="1">
        <v>382.71</v>
      </c>
      <c r="E15" s="11">
        <v>173426</v>
      </c>
      <c r="F15" s="1">
        <v>0</v>
      </c>
      <c r="G15" s="11">
        <v>0</v>
      </c>
      <c r="H15" s="1">
        <v>13.06</v>
      </c>
      <c r="I15" s="11">
        <v>3095</v>
      </c>
      <c r="J15" s="1">
        <v>0</v>
      </c>
      <c r="K15" s="11">
        <v>0</v>
      </c>
      <c r="L15" s="1">
        <v>0.67</v>
      </c>
      <c r="M15" s="11">
        <v>136</v>
      </c>
      <c r="N15" s="1">
        <f t="shared" si="0"/>
        <v>832.7299999999999</v>
      </c>
      <c r="O15" s="11">
        <f t="shared" si="1"/>
        <v>382816</v>
      </c>
    </row>
    <row r="16" spans="1:16" s="23" customFormat="1" ht="18.5" customHeight="1" x14ac:dyDescent="0.55000000000000004">
      <c r="A16" s="24">
        <v>11</v>
      </c>
      <c r="B16" s="1">
        <v>424.39</v>
      </c>
      <c r="C16" s="11">
        <v>214542</v>
      </c>
      <c r="D16" s="1">
        <v>817.88</v>
      </c>
      <c r="E16" s="11">
        <v>397082</v>
      </c>
      <c r="F16" s="1">
        <v>2.5299999999999998</v>
      </c>
      <c r="G16" s="11">
        <v>581</v>
      </c>
      <c r="H16" s="1">
        <v>34.36</v>
      </c>
      <c r="I16" s="11">
        <v>8319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1279.1599999999999</v>
      </c>
      <c r="O16" s="11">
        <f t="shared" si="1"/>
        <v>620524</v>
      </c>
    </row>
    <row r="17" spans="1:15" s="23" customFormat="1" ht="18.5" customHeight="1" x14ac:dyDescent="0.55000000000000004">
      <c r="A17" s="24">
        <v>12</v>
      </c>
      <c r="B17" s="1">
        <v>551.6</v>
      </c>
      <c r="C17" s="11">
        <v>297829</v>
      </c>
      <c r="D17" s="1">
        <v>1008.28</v>
      </c>
      <c r="E17" s="11">
        <v>525504</v>
      </c>
      <c r="F17" s="1">
        <v>37.340000000000003</v>
      </c>
      <c r="G17" s="11">
        <v>10036</v>
      </c>
      <c r="H17" s="1">
        <v>35.869999999999997</v>
      </c>
      <c r="I17" s="11">
        <v>8704</v>
      </c>
      <c r="J17" s="1">
        <v>0</v>
      </c>
      <c r="K17" s="11">
        <v>0</v>
      </c>
      <c r="L17" s="1">
        <v>0.4</v>
      </c>
      <c r="M17" s="11">
        <v>85</v>
      </c>
      <c r="N17" s="1">
        <f t="shared" si="0"/>
        <v>1633.49</v>
      </c>
      <c r="O17" s="11">
        <f t="shared" si="1"/>
        <v>842158</v>
      </c>
    </row>
    <row r="18" spans="1:15" s="23" customFormat="1" ht="18.5" customHeight="1" x14ac:dyDescent="0.55000000000000004">
      <c r="A18" s="24">
        <v>13</v>
      </c>
      <c r="B18" s="1">
        <v>408.3</v>
      </c>
      <c r="C18" s="11">
        <v>232789</v>
      </c>
      <c r="D18" s="1">
        <v>596.58000000000004</v>
      </c>
      <c r="E18" s="11">
        <v>329088</v>
      </c>
      <c r="F18" s="1">
        <v>103.23</v>
      </c>
      <c r="G18" s="11">
        <v>28584</v>
      </c>
      <c r="H18" s="1">
        <v>30.33</v>
      </c>
      <c r="I18" s="11">
        <v>7494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1138.44</v>
      </c>
      <c r="O18" s="11">
        <f t="shared" si="1"/>
        <v>597955</v>
      </c>
    </row>
    <row r="19" spans="1:15" s="23" customFormat="1" ht="18.5" customHeight="1" x14ac:dyDescent="0.55000000000000004">
      <c r="A19" s="24">
        <v>14</v>
      </c>
      <c r="B19" s="1">
        <v>344.44</v>
      </c>
      <c r="C19" s="11">
        <v>204978</v>
      </c>
      <c r="D19" s="1">
        <v>275.19</v>
      </c>
      <c r="E19" s="11">
        <v>158736</v>
      </c>
      <c r="F19" s="1">
        <v>254.61</v>
      </c>
      <c r="G19" s="11">
        <v>72542</v>
      </c>
      <c r="H19" s="1">
        <v>29.2</v>
      </c>
      <c r="I19" s="11">
        <v>7308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903.44</v>
      </c>
      <c r="O19" s="11">
        <f t="shared" si="1"/>
        <v>443564</v>
      </c>
    </row>
    <row r="20" spans="1:15" s="23" customFormat="1" ht="18.5" customHeight="1" x14ac:dyDescent="0.55000000000000004">
      <c r="A20" s="24">
        <v>15</v>
      </c>
      <c r="B20" s="1">
        <v>243.82</v>
      </c>
      <c r="C20" s="11">
        <v>148269</v>
      </c>
      <c r="D20" s="1">
        <v>91.79</v>
      </c>
      <c r="E20" s="11">
        <v>54785</v>
      </c>
      <c r="F20" s="1">
        <v>63.62</v>
      </c>
      <c r="G20" s="11">
        <v>18322</v>
      </c>
      <c r="H20" s="1">
        <v>19.25</v>
      </c>
      <c r="I20" s="11">
        <v>4851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418.48</v>
      </c>
      <c r="O20" s="11">
        <f t="shared" si="1"/>
        <v>226227</v>
      </c>
    </row>
    <row r="21" spans="1:15" s="23" customFormat="1" ht="18.5" customHeight="1" x14ac:dyDescent="0.55000000000000004">
      <c r="A21" s="24">
        <v>16</v>
      </c>
      <c r="B21" s="1">
        <v>82.4</v>
      </c>
      <c r="C21" s="11">
        <v>51857</v>
      </c>
      <c r="D21" s="1">
        <v>12.4</v>
      </c>
      <c r="E21" s="11">
        <v>7590</v>
      </c>
      <c r="F21" s="1">
        <v>11.5</v>
      </c>
      <c r="G21" s="11">
        <v>3319</v>
      </c>
      <c r="H21" s="1">
        <v>15.53</v>
      </c>
      <c r="I21" s="11">
        <v>3961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121.83000000000001</v>
      </c>
      <c r="O21" s="11">
        <f t="shared" si="1"/>
        <v>66727</v>
      </c>
    </row>
    <row r="22" spans="1:15" s="23" customFormat="1" ht="18.5" customHeight="1" x14ac:dyDescent="0.55000000000000004">
      <c r="A22" s="24">
        <v>17</v>
      </c>
      <c r="B22" s="1">
        <v>46.2</v>
      </c>
      <c r="C22" s="11">
        <v>29607</v>
      </c>
      <c r="D22" s="1">
        <v>8.36</v>
      </c>
      <c r="E22" s="11">
        <v>5200</v>
      </c>
      <c r="F22" s="1">
        <v>6.84</v>
      </c>
      <c r="G22" s="11">
        <v>1713</v>
      </c>
      <c r="H22" s="1">
        <v>4.5</v>
      </c>
      <c r="I22" s="11">
        <v>1156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65.900000000000006</v>
      </c>
      <c r="O22" s="11">
        <f t="shared" si="1"/>
        <v>37676</v>
      </c>
    </row>
    <row r="23" spans="1:15" s="23" customFormat="1" ht="18.5" customHeight="1" x14ac:dyDescent="0.55000000000000004">
      <c r="A23" s="24">
        <v>18</v>
      </c>
      <c r="B23" s="1">
        <v>10.33</v>
      </c>
      <c r="C23" s="11">
        <v>6626</v>
      </c>
      <c r="D23" s="1">
        <v>8.14</v>
      </c>
      <c r="E23" s="11">
        <v>5085</v>
      </c>
      <c r="F23" s="1">
        <v>1.91</v>
      </c>
      <c r="G23" s="11">
        <v>565</v>
      </c>
      <c r="H23" s="1">
        <v>6.78</v>
      </c>
      <c r="I23" s="11">
        <v>1762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27.16</v>
      </c>
      <c r="O23" s="11">
        <f t="shared" si="1"/>
        <v>14038</v>
      </c>
    </row>
    <row r="24" spans="1:15" s="23" customFormat="1" ht="18.5" customHeight="1" x14ac:dyDescent="0.55000000000000004">
      <c r="A24" s="24">
        <v>19</v>
      </c>
      <c r="B24" s="1">
        <v>51.77</v>
      </c>
      <c r="C24" s="11">
        <v>33703</v>
      </c>
      <c r="D24" s="1">
        <v>37.28</v>
      </c>
      <c r="E24" s="11">
        <v>23560</v>
      </c>
      <c r="F24" s="1">
        <v>0</v>
      </c>
      <c r="G24" s="11">
        <v>0</v>
      </c>
      <c r="H24" s="1">
        <v>6.37</v>
      </c>
      <c r="I24" s="11">
        <v>1668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95.420000000000016</v>
      </c>
      <c r="O24" s="11">
        <f t="shared" si="1"/>
        <v>58931</v>
      </c>
    </row>
    <row r="25" spans="1:15" s="23" customFormat="1" ht="18.5" customHeight="1" thickBot="1" x14ac:dyDescent="0.6">
      <c r="A25" s="26" t="s">
        <v>21</v>
      </c>
      <c r="B25" s="2">
        <v>45.31</v>
      </c>
      <c r="C25" s="12">
        <v>29722</v>
      </c>
      <c r="D25" s="2">
        <v>31.24</v>
      </c>
      <c r="E25" s="12">
        <v>19898</v>
      </c>
      <c r="F25" s="2">
        <v>0.27</v>
      </c>
      <c r="G25" s="12">
        <v>70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76.819999999999993</v>
      </c>
      <c r="O25" s="12">
        <f t="shared" si="1"/>
        <v>49690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3342.28</v>
      </c>
      <c r="C26" s="13">
        <f t="shared" si="2"/>
        <v>1569124</v>
      </c>
      <c r="D26" s="3">
        <f t="shared" si="2"/>
        <v>4050.0099999999998</v>
      </c>
      <c r="E26" s="13">
        <f t="shared" si="2"/>
        <v>1895185</v>
      </c>
      <c r="F26" s="3">
        <f t="shared" si="2"/>
        <v>483.26</v>
      </c>
      <c r="G26" s="13">
        <f t="shared" si="2"/>
        <v>135977</v>
      </c>
      <c r="H26" s="3">
        <f t="shared" si="2"/>
        <v>241.38</v>
      </c>
      <c r="I26" s="13">
        <f t="shared" si="2"/>
        <v>57661</v>
      </c>
      <c r="J26" s="3">
        <f t="shared" si="2"/>
        <v>2.99</v>
      </c>
      <c r="K26" s="13">
        <f t="shared" si="2"/>
        <v>159</v>
      </c>
      <c r="L26" s="3">
        <f t="shared" si="2"/>
        <v>89.410000000000011</v>
      </c>
      <c r="M26" s="13">
        <f t="shared" si="2"/>
        <v>7499</v>
      </c>
      <c r="N26" s="3">
        <f t="shared" si="2"/>
        <v>8209.33</v>
      </c>
      <c r="O26" s="14">
        <f t="shared" si="2"/>
        <v>3665605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28.42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5.96</v>
      </c>
      <c r="G32" s="11">
        <v>101</v>
      </c>
      <c r="H32" s="1">
        <v>0</v>
      </c>
      <c r="I32" s="11">
        <v>0</v>
      </c>
      <c r="J32" s="1">
        <v>3.08</v>
      </c>
      <c r="K32" s="11">
        <v>34</v>
      </c>
      <c r="L32" s="1">
        <f t="shared" si="3"/>
        <v>9.0399999999999991</v>
      </c>
      <c r="M32" s="11">
        <f t="shared" si="4"/>
        <v>135</v>
      </c>
      <c r="N32" s="1">
        <f t="shared" si="5"/>
        <v>144.16</v>
      </c>
      <c r="O32" s="11">
        <f t="shared" si="6"/>
        <v>261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4.9400000000000004</v>
      </c>
      <c r="E33" s="11">
        <v>606</v>
      </c>
      <c r="F33" s="1">
        <v>18.79</v>
      </c>
      <c r="G33" s="11">
        <v>985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23.73</v>
      </c>
      <c r="M33" s="11">
        <f t="shared" si="4"/>
        <v>1591</v>
      </c>
      <c r="N33" s="1">
        <f t="shared" si="5"/>
        <v>295.25</v>
      </c>
      <c r="O33" s="11">
        <f t="shared" si="6"/>
        <v>13056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0.65</v>
      </c>
      <c r="E34" s="11">
        <v>105</v>
      </c>
      <c r="F34" s="1">
        <v>55.11</v>
      </c>
      <c r="G34" s="11">
        <v>5301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55.76</v>
      </c>
      <c r="M34" s="11">
        <f t="shared" si="4"/>
        <v>5406</v>
      </c>
      <c r="N34" s="1">
        <f t="shared" si="5"/>
        <v>204.07</v>
      </c>
      <c r="O34" s="11">
        <f t="shared" si="6"/>
        <v>17783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111.4</v>
      </c>
      <c r="G35" s="11">
        <v>12891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111.4</v>
      </c>
      <c r="M35" s="11">
        <f t="shared" si="4"/>
        <v>12891</v>
      </c>
      <c r="N35" s="1">
        <f t="shared" si="5"/>
        <v>249.07999999999998</v>
      </c>
      <c r="O35" s="11">
        <f t="shared" si="6"/>
        <v>30303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36.31</v>
      </c>
      <c r="G36" s="11">
        <v>5000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36.31</v>
      </c>
      <c r="M36" s="11">
        <f t="shared" si="4"/>
        <v>5000</v>
      </c>
      <c r="N36" s="1">
        <f t="shared" si="5"/>
        <v>207.10999999999999</v>
      </c>
      <c r="O36" s="11">
        <f t="shared" si="6"/>
        <v>39011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7.05</v>
      </c>
      <c r="K37" s="11">
        <v>1079</v>
      </c>
      <c r="L37" s="1">
        <f t="shared" si="3"/>
        <v>7.05</v>
      </c>
      <c r="M37" s="11">
        <f t="shared" si="4"/>
        <v>1079</v>
      </c>
      <c r="N37" s="1">
        <f t="shared" si="5"/>
        <v>180.20000000000002</v>
      </c>
      <c r="O37" s="11">
        <f t="shared" si="6"/>
        <v>48903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0.44</v>
      </c>
      <c r="G38" s="11">
        <v>76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0.44</v>
      </c>
      <c r="M38" s="11">
        <f t="shared" si="4"/>
        <v>76</v>
      </c>
      <c r="N38" s="1">
        <f t="shared" si="5"/>
        <v>311.44000000000005</v>
      </c>
      <c r="O38" s="11">
        <f t="shared" si="6"/>
        <v>107374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11.87</v>
      </c>
      <c r="G39" s="11">
        <v>2112</v>
      </c>
      <c r="H39" s="1">
        <v>0</v>
      </c>
      <c r="I39" s="11">
        <v>0</v>
      </c>
      <c r="J39" s="1">
        <v>0.2</v>
      </c>
      <c r="K39" s="11">
        <v>37</v>
      </c>
      <c r="L39" s="1">
        <f t="shared" si="3"/>
        <v>12.069999999999999</v>
      </c>
      <c r="M39" s="11">
        <f t="shared" si="4"/>
        <v>2149</v>
      </c>
      <c r="N39" s="1">
        <f t="shared" si="5"/>
        <v>252.52999999999997</v>
      </c>
      <c r="O39" s="11">
        <f t="shared" si="6"/>
        <v>96935</v>
      </c>
    </row>
    <row r="40" spans="1:15" ht="18.5" customHeight="1" x14ac:dyDescent="0.2">
      <c r="A40" s="24">
        <v>10</v>
      </c>
      <c r="B40" s="1">
        <v>0.49</v>
      </c>
      <c r="C40" s="11">
        <v>117</v>
      </c>
      <c r="D40" s="1">
        <v>0</v>
      </c>
      <c r="E40" s="11">
        <v>0</v>
      </c>
      <c r="F40" s="1">
        <v>12.16</v>
      </c>
      <c r="G40" s="11">
        <v>2477</v>
      </c>
      <c r="H40" s="1">
        <v>0</v>
      </c>
      <c r="I40" s="11">
        <v>0</v>
      </c>
      <c r="J40" s="1">
        <v>4.49</v>
      </c>
      <c r="K40" s="11">
        <v>890</v>
      </c>
      <c r="L40" s="1">
        <f t="shared" si="3"/>
        <v>17.14</v>
      </c>
      <c r="M40" s="11">
        <f t="shared" si="4"/>
        <v>3484</v>
      </c>
      <c r="N40" s="1">
        <f t="shared" si="5"/>
        <v>849.86999999999989</v>
      </c>
      <c r="O40" s="11">
        <f t="shared" si="6"/>
        <v>386300</v>
      </c>
    </row>
    <row r="41" spans="1:15" ht="18.5" customHeight="1" x14ac:dyDescent="0.2">
      <c r="A41" s="24">
        <v>11</v>
      </c>
      <c r="B41" s="1">
        <v>0.56999999999999995</v>
      </c>
      <c r="C41" s="11">
        <v>84</v>
      </c>
      <c r="D41" s="1">
        <v>4.6900000000000004</v>
      </c>
      <c r="E41" s="11">
        <v>1135</v>
      </c>
      <c r="F41" s="1">
        <v>73.98</v>
      </c>
      <c r="G41" s="11">
        <v>15226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79.240000000000009</v>
      </c>
      <c r="M41" s="11">
        <f t="shared" si="4"/>
        <v>16445</v>
      </c>
      <c r="N41" s="1">
        <f t="shared" si="5"/>
        <v>1358.3999999999999</v>
      </c>
      <c r="O41" s="11">
        <f t="shared" si="6"/>
        <v>636969</v>
      </c>
    </row>
    <row r="42" spans="1:15" ht="18.5" customHeight="1" x14ac:dyDescent="0.2">
      <c r="A42" s="24">
        <v>12</v>
      </c>
      <c r="B42" s="1">
        <v>4.43</v>
      </c>
      <c r="C42" s="11">
        <v>1037</v>
      </c>
      <c r="D42" s="1">
        <v>3.56</v>
      </c>
      <c r="E42" s="11">
        <v>873</v>
      </c>
      <c r="F42" s="1">
        <v>174.97</v>
      </c>
      <c r="G42" s="11">
        <v>35998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182.96</v>
      </c>
      <c r="M42" s="11">
        <f t="shared" si="4"/>
        <v>37908</v>
      </c>
      <c r="N42" s="1">
        <f t="shared" si="5"/>
        <v>1816.45</v>
      </c>
      <c r="O42" s="11">
        <f t="shared" si="6"/>
        <v>880066</v>
      </c>
    </row>
    <row r="43" spans="1:15" ht="18.5" customHeight="1" x14ac:dyDescent="0.2">
      <c r="A43" s="24">
        <v>13</v>
      </c>
      <c r="B43" s="1">
        <v>12.61</v>
      </c>
      <c r="C43" s="11">
        <v>2754</v>
      </c>
      <c r="D43" s="1">
        <v>1.2</v>
      </c>
      <c r="E43" s="11">
        <v>296</v>
      </c>
      <c r="F43" s="1">
        <v>325.88</v>
      </c>
      <c r="G43" s="11">
        <v>70208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339.69</v>
      </c>
      <c r="M43" s="11">
        <f t="shared" si="4"/>
        <v>73258</v>
      </c>
      <c r="N43" s="1">
        <f t="shared" si="5"/>
        <v>1478.13</v>
      </c>
      <c r="O43" s="11">
        <f t="shared" si="6"/>
        <v>671213</v>
      </c>
    </row>
    <row r="44" spans="1:15" ht="18.5" customHeight="1" x14ac:dyDescent="0.2">
      <c r="A44" s="24">
        <v>14</v>
      </c>
      <c r="B44" s="1">
        <v>47.76</v>
      </c>
      <c r="C44" s="11">
        <v>13505</v>
      </c>
      <c r="D44" s="1">
        <v>3.76</v>
      </c>
      <c r="E44" s="11">
        <v>942</v>
      </c>
      <c r="F44" s="1">
        <v>382.01</v>
      </c>
      <c r="G44" s="11">
        <v>84216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433.53</v>
      </c>
      <c r="M44" s="11">
        <f t="shared" si="4"/>
        <v>98663</v>
      </c>
      <c r="N44" s="1">
        <f t="shared" si="5"/>
        <v>1336.97</v>
      </c>
      <c r="O44" s="11">
        <f t="shared" si="6"/>
        <v>542227</v>
      </c>
    </row>
    <row r="45" spans="1:15" ht="18.5" customHeight="1" x14ac:dyDescent="0.2">
      <c r="A45" s="24">
        <v>15</v>
      </c>
      <c r="B45" s="1">
        <v>8.0399999999999991</v>
      </c>
      <c r="C45" s="11">
        <v>2341</v>
      </c>
      <c r="D45" s="1">
        <v>1.99</v>
      </c>
      <c r="E45" s="11">
        <v>500</v>
      </c>
      <c r="F45" s="1">
        <v>243.48</v>
      </c>
      <c r="G45" s="11">
        <v>54101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253.51</v>
      </c>
      <c r="M45" s="11">
        <f t="shared" si="4"/>
        <v>56942</v>
      </c>
      <c r="N45" s="1">
        <f t="shared" si="5"/>
        <v>671.99</v>
      </c>
      <c r="O45" s="11">
        <f t="shared" si="6"/>
        <v>283169</v>
      </c>
    </row>
    <row r="46" spans="1:15" ht="18.5" customHeight="1" x14ac:dyDescent="0.2">
      <c r="A46" s="24">
        <v>16</v>
      </c>
      <c r="B46" s="1">
        <v>5.83</v>
      </c>
      <c r="C46" s="11">
        <v>1591</v>
      </c>
      <c r="D46" s="1">
        <v>0</v>
      </c>
      <c r="E46" s="11">
        <v>0</v>
      </c>
      <c r="F46" s="1">
        <v>183.51</v>
      </c>
      <c r="G46" s="11">
        <v>42542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189.34</v>
      </c>
      <c r="M46" s="11">
        <f t="shared" si="4"/>
        <v>44133</v>
      </c>
      <c r="N46" s="1">
        <f t="shared" si="5"/>
        <v>311.17</v>
      </c>
      <c r="O46" s="11">
        <f t="shared" si="6"/>
        <v>110860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3.29</v>
      </c>
      <c r="E47" s="11">
        <v>845</v>
      </c>
      <c r="F47" s="1">
        <v>143.84</v>
      </c>
      <c r="G47" s="11">
        <v>34205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147.13</v>
      </c>
      <c r="M47" s="11">
        <f t="shared" si="4"/>
        <v>35050</v>
      </c>
      <c r="N47" s="1">
        <f t="shared" si="5"/>
        <v>213.03</v>
      </c>
      <c r="O47" s="11">
        <f t="shared" si="6"/>
        <v>72726</v>
      </c>
    </row>
    <row r="48" spans="1:15" ht="18.5" customHeight="1" x14ac:dyDescent="0.2">
      <c r="A48" s="24">
        <v>18</v>
      </c>
      <c r="B48" s="1">
        <v>0.1</v>
      </c>
      <c r="C48" s="11">
        <v>31</v>
      </c>
      <c r="D48" s="1">
        <v>3.53</v>
      </c>
      <c r="E48" s="11">
        <v>918</v>
      </c>
      <c r="F48" s="1">
        <v>295.10000000000002</v>
      </c>
      <c r="G48" s="11">
        <v>71583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298.73</v>
      </c>
      <c r="M48" s="11">
        <f t="shared" si="4"/>
        <v>72532</v>
      </c>
      <c r="N48" s="1">
        <f t="shared" si="5"/>
        <v>325.89000000000004</v>
      </c>
      <c r="O48" s="11">
        <f t="shared" si="6"/>
        <v>86570</v>
      </c>
    </row>
    <row r="49" spans="1:15" ht="18.5" customHeight="1" x14ac:dyDescent="0.2">
      <c r="A49" s="24">
        <v>19</v>
      </c>
      <c r="B49" s="1">
        <v>0.52</v>
      </c>
      <c r="C49" s="11">
        <v>166</v>
      </c>
      <c r="D49" s="1">
        <v>0</v>
      </c>
      <c r="E49" s="11">
        <v>0</v>
      </c>
      <c r="F49" s="1">
        <v>209.34</v>
      </c>
      <c r="G49" s="11">
        <v>51245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209.86</v>
      </c>
      <c r="M49" s="11">
        <f t="shared" si="4"/>
        <v>51411</v>
      </c>
      <c r="N49" s="1">
        <f t="shared" si="5"/>
        <v>305.28000000000003</v>
      </c>
      <c r="O49" s="11">
        <f t="shared" si="6"/>
        <v>110342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143.07</v>
      </c>
      <c r="G50" s="12">
        <v>35310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143.07</v>
      </c>
      <c r="M50" s="12">
        <f t="shared" si="4"/>
        <v>35310</v>
      </c>
      <c r="N50" s="2">
        <f t="shared" si="5"/>
        <v>219.89</v>
      </c>
      <c r="O50" s="12">
        <f t="shared" si="6"/>
        <v>85000</v>
      </c>
    </row>
    <row r="51" spans="1:15" ht="18.5" customHeight="1" thickTop="1" x14ac:dyDescent="0.2">
      <c r="A51" s="27" t="s">
        <v>17</v>
      </c>
      <c r="B51" s="3">
        <f t="shared" ref="B51:O51" si="7">SUM(B31:B50)</f>
        <v>80.349999999999994</v>
      </c>
      <c r="C51" s="13">
        <f t="shared" si="7"/>
        <v>21626</v>
      </c>
      <c r="D51" s="3">
        <f t="shared" si="7"/>
        <v>27.61</v>
      </c>
      <c r="E51" s="13">
        <f t="shared" si="7"/>
        <v>6220</v>
      </c>
      <c r="F51" s="3">
        <f t="shared" si="7"/>
        <v>2427.2200000000003</v>
      </c>
      <c r="G51" s="13">
        <f t="shared" si="7"/>
        <v>523577</v>
      </c>
      <c r="H51" s="3">
        <f t="shared" si="7"/>
        <v>0</v>
      </c>
      <c r="I51" s="13">
        <f t="shared" si="7"/>
        <v>0</v>
      </c>
      <c r="J51" s="3">
        <f t="shared" si="7"/>
        <v>14.819999999999999</v>
      </c>
      <c r="K51" s="13">
        <f t="shared" si="7"/>
        <v>2040</v>
      </c>
      <c r="L51" s="3">
        <f t="shared" si="7"/>
        <v>2550</v>
      </c>
      <c r="M51" s="14">
        <f t="shared" si="7"/>
        <v>553463</v>
      </c>
      <c r="N51" s="3">
        <f t="shared" si="7"/>
        <v>10759.33</v>
      </c>
      <c r="O51" s="13">
        <f t="shared" si="7"/>
        <v>4219068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11.13</v>
      </c>
      <c r="C55" s="16"/>
      <c r="D55" s="3">
        <v>111.14</v>
      </c>
      <c r="E55" s="16"/>
      <c r="F55" s="3">
        <v>41.21</v>
      </c>
      <c r="G55" s="16"/>
      <c r="H55" s="3">
        <v>95.27</v>
      </c>
      <c r="I55" s="13">
        <v>88640</v>
      </c>
      <c r="J55" s="3">
        <v>0</v>
      </c>
      <c r="K55" s="16"/>
      <c r="L55" s="3">
        <f>B55+D55+F55+H55+J55</f>
        <v>258.75</v>
      </c>
      <c r="M55" s="16"/>
      <c r="N55" s="3">
        <f>L55+N51</f>
        <v>11018.08</v>
      </c>
      <c r="O55" s="17">
        <f>O51</f>
        <v>4219068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A935-C139-410F-9024-505A90A1A7EC}">
  <sheetPr codeName="Sheet52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80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16.760000000000002</v>
      </c>
      <c r="C6" s="11">
        <v>0</v>
      </c>
      <c r="D6" s="1">
        <v>0.42</v>
      </c>
      <c r="E6" s="11">
        <v>0</v>
      </c>
      <c r="F6" s="1">
        <v>0</v>
      </c>
      <c r="G6" s="11">
        <v>0</v>
      </c>
      <c r="H6" s="1">
        <v>0.3</v>
      </c>
      <c r="I6" s="11">
        <v>0</v>
      </c>
      <c r="J6" s="1">
        <v>0</v>
      </c>
      <c r="K6" s="11">
        <v>0</v>
      </c>
      <c r="L6" s="1">
        <v>0.03</v>
      </c>
      <c r="M6" s="11">
        <v>0</v>
      </c>
      <c r="N6" s="1">
        <f t="shared" ref="N6:N25" si="0">SUM(B6,D6,F6,H6,J6,L6)</f>
        <v>17.510000000000005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85.76</v>
      </c>
      <c r="C7" s="11">
        <v>0</v>
      </c>
      <c r="D7" s="1">
        <v>1.24</v>
      </c>
      <c r="E7" s="11">
        <v>0</v>
      </c>
      <c r="F7" s="1">
        <v>0</v>
      </c>
      <c r="G7" s="11">
        <v>0</v>
      </c>
      <c r="H7" s="1">
        <v>0.39</v>
      </c>
      <c r="I7" s="11">
        <v>27</v>
      </c>
      <c r="J7" s="1">
        <v>0</v>
      </c>
      <c r="K7" s="11">
        <v>0</v>
      </c>
      <c r="L7" s="1">
        <v>3.33</v>
      </c>
      <c r="M7" s="11">
        <v>110</v>
      </c>
      <c r="N7" s="1">
        <f t="shared" si="0"/>
        <v>90.72</v>
      </c>
      <c r="O7" s="11">
        <f t="shared" si="1"/>
        <v>137</v>
      </c>
    </row>
    <row r="8" spans="1:16" s="23" customFormat="1" ht="18.5" customHeight="1" x14ac:dyDescent="0.55000000000000004">
      <c r="A8" s="24">
        <v>3</v>
      </c>
      <c r="B8" s="1">
        <v>42.7</v>
      </c>
      <c r="C8" s="11">
        <v>1648</v>
      </c>
      <c r="D8" s="1">
        <v>5.66</v>
      </c>
      <c r="E8" s="11">
        <v>191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4.59</v>
      </c>
      <c r="M8" s="11">
        <v>293</v>
      </c>
      <c r="N8" s="1">
        <f t="shared" si="0"/>
        <v>52.95</v>
      </c>
      <c r="O8" s="11">
        <f t="shared" si="1"/>
        <v>2132</v>
      </c>
    </row>
    <row r="9" spans="1:16" s="23" customFormat="1" ht="18.5" customHeight="1" x14ac:dyDescent="0.55000000000000004">
      <c r="A9" s="24">
        <v>4</v>
      </c>
      <c r="B9" s="1">
        <v>3.75</v>
      </c>
      <c r="C9" s="11">
        <v>328</v>
      </c>
      <c r="D9" s="1">
        <v>1.72</v>
      </c>
      <c r="E9" s="11">
        <v>123</v>
      </c>
      <c r="F9" s="1">
        <v>0.54</v>
      </c>
      <c r="G9" s="11">
        <v>53</v>
      </c>
      <c r="H9" s="1">
        <v>0.15</v>
      </c>
      <c r="I9" s="11">
        <v>24</v>
      </c>
      <c r="J9" s="1">
        <v>0.61</v>
      </c>
      <c r="K9" s="11">
        <v>59</v>
      </c>
      <c r="L9" s="1">
        <v>3.31</v>
      </c>
      <c r="M9" s="11">
        <v>321</v>
      </c>
      <c r="N9" s="1">
        <f t="shared" si="0"/>
        <v>10.08</v>
      </c>
      <c r="O9" s="11">
        <f t="shared" si="1"/>
        <v>908</v>
      </c>
    </row>
    <row r="10" spans="1:16" s="23" customFormat="1" ht="18.5" customHeight="1" x14ac:dyDescent="0.55000000000000004">
      <c r="A10" s="24">
        <v>5</v>
      </c>
      <c r="B10" s="1">
        <v>5.16</v>
      </c>
      <c r="C10" s="11">
        <v>732</v>
      </c>
      <c r="D10" s="1">
        <v>12.97</v>
      </c>
      <c r="E10" s="11">
        <v>1740</v>
      </c>
      <c r="F10" s="1">
        <v>0</v>
      </c>
      <c r="G10" s="11">
        <v>0</v>
      </c>
      <c r="H10" s="1">
        <v>0.06</v>
      </c>
      <c r="I10" s="11">
        <v>10</v>
      </c>
      <c r="J10" s="1">
        <v>0</v>
      </c>
      <c r="K10" s="11">
        <v>0</v>
      </c>
      <c r="L10" s="1">
        <v>1.07</v>
      </c>
      <c r="M10" s="11">
        <v>123</v>
      </c>
      <c r="N10" s="1">
        <f t="shared" si="0"/>
        <v>19.260000000000002</v>
      </c>
      <c r="O10" s="11">
        <f t="shared" si="1"/>
        <v>2605</v>
      </c>
    </row>
    <row r="11" spans="1:16" s="23" customFormat="1" ht="18.5" customHeight="1" x14ac:dyDescent="0.55000000000000004">
      <c r="A11" s="24">
        <v>6</v>
      </c>
      <c r="B11" s="1">
        <v>2.1800000000000002</v>
      </c>
      <c r="C11" s="11">
        <v>467</v>
      </c>
      <c r="D11" s="1">
        <v>23.52</v>
      </c>
      <c r="E11" s="11">
        <v>4184</v>
      </c>
      <c r="F11" s="1">
        <v>0</v>
      </c>
      <c r="G11" s="11">
        <v>0</v>
      </c>
      <c r="H11" s="1">
        <v>0</v>
      </c>
      <c r="I11" s="11">
        <v>0</v>
      </c>
      <c r="J11" s="1">
        <v>0</v>
      </c>
      <c r="K11" s="11">
        <v>0</v>
      </c>
      <c r="L11" s="1">
        <v>0</v>
      </c>
      <c r="M11" s="11">
        <v>0</v>
      </c>
      <c r="N11" s="1">
        <f t="shared" si="0"/>
        <v>25.7</v>
      </c>
      <c r="O11" s="11">
        <f t="shared" si="1"/>
        <v>4651</v>
      </c>
    </row>
    <row r="12" spans="1:16" s="23" customFormat="1" ht="18.5" customHeight="1" x14ac:dyDescent="0.55000000000000004">
      <c r="A12" s="24">
        <v>7</v>
      </c>
      <c r="B12" s="1">
        <v>4.2300000000000004</v>
      </c>
      <c r="C12" s="11">
        <v>1285</v>
      </c>
      <c r="D12" s="1">
        <v>6.48</v>
      </c>
      <c r="E12" s="11">
        <v>1876</v>
      </c>
      <c r="F12" s="1">
        <v>0</v>
      </c>
      <c r="G12" s="11">
        <v>0</v>
      </c>
      <c r="H12" s="1">
        <v>0.01</v>
      </c>
      <c r="I12" s="11">
        <v>2</v>
      </c>
      <c r="J12" s="1">
        <v>0</v>
      </c>
      <c r="K12" s="11">
        <v>0</v>
      </c>
      <c r="L12" s="1">
        <v>26.4</v>
      </c>
      <c r="M12" s="11">
        <v>4246</v>
      </c>
      <c r="N12" s="1">
        <f t="shared" si="0"/>
        <v>37.119999999999997</v>
      </c>
      <c r="O12" s="11">
        <f t="shared" si="1"/>
        <v>7409</v>
      </c>
    </row>
    <row r="13" spans="1:16" s="23" customFormat="1" ht="18.5" customHeight="1" x14ac:dyDescent="0.55000000000000004">
      <c r="A13" s="24">
        <v>8</v>
      </c>
      <c r="B13" s="1">
        <v>4.55</v>
      </c>
      <c r="C13" s="11">
        <v>1565</v>
      </c>
      <c r="D13" s="1">
        <v>19.97</v>
      </c>
      <c r="E13" s="11">
        <v>6906</v>
      </c>
      <c r="F13" s="1">
        <v>0</v>
      </c>
      <c r="G13" s="11">
        <v>0</v>
      </c>
      <c r="H13" s="1">
        <v>10.6</v>
      </c>
      <c r="I13" s="11">
        <v>2378</v>
      </c>
      <c r="J13" s="1">
        <v>0</v>
      </c>
      <c r="K13" s="11">
        <v>0</v>
      </c>
      <c r="L13" s="1">
        <v>3.56</v>
      </c>
      <c r="M13" s="11">
        <v>615</v>
      </c>
      <c r="N13" s="1">
        <f t="shared" si="0"/>
        <v>38.68</v>
      </c>
      <c r="O13" s="11">
        <f t="shared" si="1"/>
        <v>11464</v>
      </c>
    </row>
    <row r="14" spans="1:16" s="23" customFormat="1" ht="18.5" customHeight="1" x14ac:dyDescent="0.55000000000000004">
      <c r="A14" s="24">
        <v>9</v>
      </c>
      <c r="B14" s="1">
        <v>6.79</v>
      </c>
      <c r="C14" s="11">
        <v>2845</v>
      </c>
      <c r="D14" s="1">
        <v>39.68</v>
      </c>
      <c r="E14" s="11">
        <v>16059</v>
      </c>
      <c r="F14" s="1">
        <v>0</v>
      </c>
      <c r="G14" s="11">
        <v>0</v>
      </c>
      <c r="H14" s="1">
        <v>11.62</v>
      </c>
      <c r="I14" s="11">
        <v>2659</v>
      </c>
      <c r="J14" s="1">
        <v>0</v>
      </c>
      <c r="K14" s="11">
        <v>0</v>
      </c>
      <c r="L14" s="1">
        <v>1.06</v>
      </c>
      <c r="M14" s="11">
        <v>207</v>
      </c>
      <c r="N14" s="1">
        <f t="shared" si="0"/>
        <v>59.15</v>
      </c>
      <c r="O14" s="11">
        <f t="shared" si="1"/>
        <v>21770</v>
      </c>
    </row>
    <row r="15" spans="1:16" s="23" customFormat="1" ht="18.5" customHeight="1" x14ac:dyDescent="0.55000000000000004">
      <c r="A15" s="24">
        <v>10</v>
      </c>
      <c r="B15" s="1">
        <v>9.6199999999999992</v>
      </c>
      <c r="C15" s="11">
        <v>4539</v>
      </c>
      <c r="D15" s="1">
        <v>32.049999999999997</v>
      </c>
      <c r="E15" s="11">
        <v>14358</v>
      </c>
      <c r="F15" s="1">
        <v>0.31</v>
      </c>
      <c r="G15" s="11">
        <v>74</v>
      </c>
      <c r="H15" s="1">
        <v>4.82</v>
      </c>
      <c r="I15" s="11">
        <v>1133</v>
      </c>
      <c r="J15" s="1">
        <v>0</v>
      </c>
      <c r="K15" s="11">
        <v>0</v>
      </c>
      <c r="L15" s="1">
        <v>3.52</v>
      </c>
      <c r="M15" s="11">
        <v>725</v>
      </c>
      <c r="N15" s="1">
        <f t="shared" si="0"/>
        <v>50.32</v>
      </c>
      <c r="O15" s="11">
        <f t="shared" si="1"/>
        <v>20829</v>
      </c>
    </row>
    <row r="16" spans="1:16" s="23" customFormat="1" ht="18.5" customHeight="1" x14ac:dyDescent="0.55000000000000004">
      <c r="A16" s="24">
        <v>11</v>
      </c>
      <c r="B16" s="1">
        <v>55.16</v>
      </c>
      <c r="C16" s="11">
        <v>27900</v>
      </c>
      <c r="D16" s="1">
        <v>120.26</v>
      </c>
      <c r="E16" s="11">
        <v>58565</v>
      </c>
      <c r="F16" s="1">
        <v>0</v>
      </c>
      <c r="G16" s="11">
        <v>0</v>
      </c>
      <c r="H16" s="1">
        <v>2.78</v>
      </c>
      <c r="I16" s="11">
        <v>672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178.20000000000002</v>
      </c>
      <c r="O16" s="11">
        <f t="shared" si="1"/>
        <v>87137</v>
      </c>
    </row>
    <row r="17" spans="1:15" s="23" customFormat="1" ht="18.5" customHeight="1" x14ac:dyDescent="0.55000000000000004">
      <c r="A17" s="24">
        <v>12</v>
      </c>
      <c r="B17" s="1">
        <v>85.11</v>
      </c>
      <c r="C17" s="11">
        <v>45976</v>
      </c>
      <c r="D17" s="1">
        <v>131.08000000000001</v>
      </c>
      <c r="E17" s="11">
        <v>68420</v>
      </c>
      <c r="F17" s="1">
        <v>1.81</v>
      </c>
      <c r="G17" s="11">
        <v>489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218</v>
      </c>
      <c r="O17" s="11">
        <f t="shared" si="1"/>
        <v>114885</v>
      </c>
    </row>
    <row r="18" spans="1:15" s="23" customFormat="1" ht="18.5" customHeight="1" x14ac:dyDescent="0.55000000000000004">
      <c r="A18" s="24">
        <v>13</v>
      </c>
      <c r="B18" s="1">
        <v>86.17</v>
      </c>
      <c r="C18" s="11">
        <v>47217</v>
      </c>
      <c r="D18" s="1">
        <v>85.87</v>
      </c>
      <c r="E18" s="11">
        <v>46299</v>
      </c>
      <c r="F18" s="1">
        <v>9.7899999999999991</v>
      </c>
      <c r="G18" s="11">
        <v>2734</v>
      </c>
      <c r="H18" s="1">
        <v>0.86</v>
      </c>
      <c r="I18" s="11">
        <v>213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182.69000000000003</v>
      </c>
      <c r="O18" s="11">
        <f t="shared" si="1"/>
        <v>96463</v>
      </c>
    </row>
    <row r="19" spans="1:15" s="23" customFormat="1" ht="18.5" customHeight="1" x14ac:dyDescent="0.55000000000000004">
      <c r="A19" s="24">
        <v>14</v>
      </c>
      <c r="B19" s="1">
        <v>69.92</v>
      </c>
      <c r="C19" s="11">
        <v>41659</v>
      </c>
      <c r="D19" s="1">
        <v>56.42</v>
      </c>
      <c r="E19" s="11">
        <v>32563</v>
      </c>
      <c r="F19" s="1">
        <v>0.35</v>
      </c>
      <c r="G19" s="11">
        <v>101</v>
      </c>
      <c r="H19" s="1">
        <v>0.08</v>
      </c>
      <c r="I19" s="11">
        <v>21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126.77</v>
      </c>
      <c r="O19" s="11">
        <f t="shared" si="1"/>
        <v>74344</v>
      </c>
    </row>
    <row r="20" spans="1:15" s="23" customFormat="1" ht="18.5" customHeight="1" x14ac:dyDescent="0.55000000000000004">
      <c r="A20" s="24">
        <v>15</v>
      </c>
      <c r="B20" s="1">
        <v>59.26</v>
      </c>
      <c r="C20" s="11">
        <v>36432</v>
      </c>
      <c r="D20" s="1">
        <v>32.770000000000003</v>
      </c>
      <c r="E20" s="11">
        <v>19495</v>
      </c>
      <c r="F20" s="1">
        <v>0</v>
      </c>
      <c r="G20" s="11">
        <v>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92.03</v>
      </c>
      <c r="O20" s="11">
        <f t="shared" si="1"/>
        <v>55927</v>
      </c>
    </row>
    <row r="21" spans="1:15" s="23" customFormat="1" ht="18.5" customHeight="1" x14ac:dyDescent="0.55000000000000004">
      <c r="A21" s="24">
        <v>16</v>
      </c>
      <c r="B21" s="1">
        <v>29.16</v>
      </c>
      <c r="C21" s="11">
        <v>18395</v>
      </c>
      <c r="D21" s="1">
        <v>7.75</v>
      </c>
      <c r="E21" s="11">
        <v>4743</v>
      </c>
      <c r="F21" s="1">
        <v>0</v>
      </c>
      <c r="G21" s="11">
        <v>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36.909999999999997</v>
      </c>
      <c r="O21" s="11">
        <f t="shared" si="1"/>
        <v>23138</v>
      </c>
    </row>
    <row r="22" spans="1:15" s="23" customFormat="1" ht="18.5" customHeight="1" x14ac:dyDescent="0.55000000000000004">
      <c r="A22" s="24">
        <v>17</v>
      </c>
      <c r="B22" s="1">
        <v>16.64</v>
      </c>
      <c r="C22" s="11">
        <v>10664</v>
      </c>
      <c r="D22" s="1">
        <v>7.76</v>
      </c>
      <c r="E22" s="11">
        <v>4823</v>
      </c>
      <c r="F22" s="1">
        <v>0.48</v>
      </c>
      <c r="G22" s="11">
        <v>149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24.88</v>
      </c>
      <c r="O22" s="11">
        <f t="shared" si="1"/>
        <v>15636</v>
      </c>
    </row>
    <row r="23" spans="1:15" s="23" customFormat="1" ht="18.5" customHeight="1" x14ac:dyDescent="0.55000000000000004">
      <c r="A23" s="24">
        <v>18</v>
      </c>
      <c r="B23" s="1">
        <v>1.98</v>
      </c>
      <c r="C23" s="11">
        <v>1279</v>
      </c>
      <c r="D23" s="1">
        <v>0.55000000000000004</v>
      </c>
      <c r="E23" s="11">
        <v>344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2.5300000000000002</v>
      </c>
      <c r="O23" s="11">
        <f t="shared" si="1"/>
        <v>1623</v>
      </c>
    </row>
    <row r="24" spans="1:15" s="23" customFormat="1" ht="18.5" customHeight="1" x14ac:dyDescent="0.55000000000000004">
      <c r="A24" s="24">
        <v>19</v>
      </c>
      <c r="B24" s="1">
        <v>2.87</v>
      </c>
      <c r="C24" s="11">
        <v>1868</v>
      </c>
      <c r="D24" s="1">
        <v>0.73</v>
      </c>
      <c r="E24" s="11">
        <v>461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3.6</v>
      </c>
      <c r="O24" s="11">
        <f t="shared" si="1"/>
        <v>2329</v>
      </c>
    </row>
    <row r="25" spans="1:15" s="23" customFormat="1" ht="18.5" customHeight="1" thickBot="1" x14ac:dyDescent="0.6">
      <c r="A25" s="26" t="s">
        <v>21</v>
      </c>
      <c r="B25" s="2">
        <v>3.26</v>
      </c>
      <c r="C25" s="12">
        <v>2141</v>
      </c>
      <c r="D25" s="2">
        <v>0.88</v>
      </c>
      <c r="E25" s="12">
        <v>560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0.2</v>
      </c>
      <c r="M25" s="12">
        <v>50</v>
      </c>
      <c r="N25" s="2">
        <f t="shared" si="0"/>
        <v>4.34</v>
      </c>
      <c r="O25" s="12">
        <f t="shared" si="1"/>
        <v>2751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591.03000000000009</v>
      </c>
      <c r="C26" s="13">
        <f t="shared" si="2"/>
        <v>246940</v>
      </c>
      <c r="D26" s="3">
        <f t="shared" si="2"/>
        <v>587.77999999999986</v>
      </c>
      <c r="E26" s="13">
        <f t="shared" si="2"/>
        <v>281710</v>
      </c>
      <c r="F26" s="3">
        <f t="shared" si="2"/>
        <v>13.28</v>
      </c>
      <c r="G26" s="13">
        <f t="shared" si="2"/>
        <v>3600</v>
      </c>
      <c r="H26" s="3">
        <f t="shared" si="2"/>
        <v>31.669999999999998</v>
      </c>
      <c r="I26" s="13">
        <f t="shared" si="2"/>
        <v>7139</v>
      </c>
      <c r="J26" s="3">
        <f t="shared" si="2"/>
        <v>0.61</v>
      </c>
      <c r="K26" s="13">
        <f t="shared" si="2"/>
        <v>59</v>
      </c>
      <c r="L26" s="3">
        <f t="shared" si="2"/>
        <v>47.070000000000007</v>
      </c>
      <c r="M26" s="13">
        <f t="shared" si="2"/>
        <v>6690</v>
      </c>
      <c r="N26" s="3">
        <f t="shared" si="2"/>
        <v>1271.44</v>
      </c>
      <c r="O26" s="14">
        <f t="shared" si="2"/>
        <v>546138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17.510000000000005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90.72</v>
      </c>
      <c r="O32" s="11">
        <f t="shared" si="6"/>
        <v>137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0.27</v>
      </c>
      <c r="E33" s="11">
        <v>30</v>
      </c>
      <c r="F33" s="1">
        <v>7.0000000000000007E-2</v>
      </c>
      <c r="G33" s="11">
        <v>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0.34</v>
      </c>
      <c r="M33" s="11">
        <f t="shared" si="4"/>
        <v>35</v>
      </c>
      <c r="N33" s="1">
        <f t="shared" si="5"/>
        <v>53.290000000000006</v>
      </c>
      <c r="O33" s="11">
        <f t="shared" si="6"/>
        <v>2167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10.08</v>
      </c>
      <c r="O34" s="11">
        <f t="shared" si="6"/>
        <v>908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3.38</v>
      </c>
      <c r="G35" s="11">
        <v>422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3.38</v>
      </c>
      <c r="M35" s="11">
        <f t="shared" si="4"/>
        <v>422</v>
      </c>
      <c r="N35" s="1">
        <f t="shared" si="5"/>
        <v>22.64</v>
      </c>
      <c r="O35" s="11">
        <f t="shared" si="6"/>
        <v>3027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25.7</v>
      </c>
      <c r="O36" s="11">
        <f t="shared" si="6"/>
        <v>4651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0</v>
      </c>
      <c r="G37" s="11">
        <v>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0</v>
      </c>
      <c r="M37" s="11">
        <f t="shared" si="4"/>
        <v>0</v>
      </c>
      <c r="N37" s="1">
        <f t="shared" si="5"/>
        <v>37.119999999999997</v>
      </c>
      <c r="O37" s="11">
        <f t="shared" si="6"/>
        <v>7409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0</v>
      </c>
      <c r="G38" s="11">
        <v>0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0</v>
      </c>
      <c r="M38" s="11">
        <f t="shared" si="4"/>
        <v>0</v>
      </c>
      <c r="N38" s="1">
        <f t="shared" si="5"/>
        <v>38.68</v>
      </c>
      <c r="O38" s="11">
        <f t="shared" si="6"/>
        <v>11464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0</v>
      </c>
      <c r="G39" s="11">
        <v>0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0</v>
      </c>
      <c r="M39" s="11">
        <f t="shared" si="4"/>
        <v>0</v>
      </c>
      <c r="N39" s="1">
        <f t="shared" si="5"/>
        <v>59.15</v>
      </c>
      <c r="O39" s="11">
        <f t="shared" si="6"/>
        <v>21770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1.04</v>
      </c>
      <c r="G40" s="11">
        <v>211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1.04</v>
      </c>
      <c r="M40" s="11">
        <f t="shared" si="4"/>
        <v>211</v>
      </c>
      <c r="N40" s="1">
        <f t="shared" si="5"/>
        <v>51.36</v>
      </c>
      <c r="O40" s="11">
        <f t="shared" si="6"/>
        <v>21040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13.82</v>
      </c>
      <c r="G41" s="11">
        <v>2875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13.82</v>
      </c>
      <c r="M41" s="11">
        <f t="shared" si="4"/>
        <v>2875</v>
      </c>
      <c r="N41" s="1">
        <f t="shared" si="5"/>
        <v>192.02</v>
      </c>
      <c r="O41" s="11">
        <f t="shared" si="6"/>
        <v>90012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</v>
      </c>
      <c r="E42" s="11">
        <v>0</v>
      </c>
      <c r="F42" s="1">
        <v>4.72</v>
      </c>
      <c r="G42" s="11">
        <v>987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4.72</v>
      </c>
      <c r="M42" s="11">
        <f t="shared" si="4"/>
        <v>987</v>
      </c>
      <c r="N42" s="1">
        <f t="shared" si="5"/>
        <v>222.72</v>
      </c>
      <c r="O42" s="11">
        <f t="shared" si="6"/>
        <v>115872</v>
      </c>
    </row>
    <row r="43" spans="1:15" ht="18.5" customHeight="1" x14ac:dyDescent="0.2">
      <c r="A43" s="24">
        <v>13</v>
      </c>
      <c r="B43" s="1">
        <v>0.62</v>
      </c>
      <c r="C43" s="11">
        <v>173</v>
      </c>
      <c r="D43" s="1">
        <v>0</v>
      </c>
      <c r="E43" s="11">
        <v>0</v>
      </c>
      <c r="F43" s="1">
        <v>27.04</v>
      </c>
      <c r="G43" s="11">
        <v>5845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27.66</v>
      </c>
      <c r="M43" s="11">
        <f t="shared" si="4"/>
        <v>6018</v>
      </c>
      <c r="N43" s="1">
        <f t="shared" si="5"/>
        <v>210.35000000000002</v>
      </c>
      <c r="O43" s="11">
        <f t="shared" si="6"/>
        <v>102481</v>
      </c>
    </row>
    <row r="44" spans="1:15" ht="18.5" customHeight="1" x14ac:dyDescent="0.2">
      <c r="A44" s="24">
        <v>14</v>
      </c>
      <c r="B44" s="1">
        <v>0.25</v>
      </c>
      <c r="C44" s="11">
        <v>72</v>
      </c>
      <c r="D44" s="1">
        <v>0</v>
      </c>
      <c r="E44" s="11">
        <v>0</v>
      </c>
      <c r="F44" s="1">
        <v>10.48</v>
      </c>
      <c r="G44" s="11">
        <v>2277</v>
      </c>
      <c r="H44" s="1">
        <v>0.4</v>
      </c>
      <c r="I44" s="11">
        <v>116</v>
      </c>
      <c r="J44" s="1">
        <v>0</v>
      </c>
      <c r="K44" s="11">
        <v>0</v>
      </c>
      <c r="L44" s="1">
        <f t="shared" si="3"/>
        <v>11.13</v>
      </c>
      <c r="M44" s="11">
        <f t="shared" si="4"/>
        <v>2465</v>
      </c>
      <c r="N44" s="1">
        <f t="shared" si="5"/>
        <v>137.9</v>
      </c>
      <c r="O44" s="11">
        <f t="shared" si="6"/>
        <v>76809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0.64</v>
      </c>
      <c r="E45" s="11">
        <v>162</v>
      </c>
      <c r="F45" s="1">
        <v>10.92</v>
      </c>
      <c r="G45" s="11">
        <v>2472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11.56</v>
      </c>
      <c r="M45" s="11">
        <f t="shared" si="4"/>
        <v>2634</v>
      </c>
      <c r="N45" s="1">
        <f t="shared" si="5"/>
        <v>103.59</v>
      </c>
      <c r="O45" s="11">
        <f t="shared" si="6"/>
        <v>58561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3.55</v>
      </c>
      <c r="G46" s="11">
        <v>825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3.55</v>
      </c>
      <c r="M46" s="11">
        <f t="shared" si="4"/>
        <v>825</v>
      </c>
      <c r="N46" s="1">
        <f t="shared" si="5"/>
        <v>40.459999999999994</v>
      </c>
      <c r="O46" s="11">
        <f t="shared" si="6"/>
        <v>23963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4.46</v>
      </c>
      <c r="G47" s="11">
        <v>1010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4.46</v>
      </c>
      <c r="M47" s="11">
        <f t="shared" si="4"/>
        <v>1010</v>
      </c>
      <c r="N47" s="1">
        <f t="shared" si="5"/>
        <v>29.34</v>
      </c>
      <c r="O47" s="11">
        <f t="shared" si="6"/>
        <v>16646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17.05</v>
      </c>
      <c r="G48" s="11">
        <v>4144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17.05</v>
      </c>
      <c r="M48" s="11">
        <f t="shared" si="4"/>
        <v>4144</v>
      </c>
      <c r="N48" s="1">
        <f t="shared" si="5"/>
        <v>19.580000000000002</v>
      </c>
      <c r="O48" s="11">
        <f t="shared" si="6"/>
        <v>5767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0.12</v>
      </c>
      <c r="G49" s="11">
        <v>30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0.12</v>
      </c>
      <c r="M49" s="11">
        <f t="shared" si="4"/>
        <v>30</v>
      </c>
      <c r="N49" s="1">
        <f t="shared" si="5"/>
        <v>3.72</v>
      </c>
      <c r="O49" s="11">
        <f t="shared" si="6"/>
        <v>2359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1.84</v>
      </c>
      <c r="G50" s="12">
        <v>458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1.84</v>
      </c>
      <c r="M50" s="12">
        <f t="shared" si="4"/>
        <v>458</v>
      </c>
      <c r="N50" s="2">
        <f t="shared" si="5"/>
        <v>6.18</v>
      </c>
      <c r="O50" s="12">
        <f t="shared" si="6"/>
        <v>3209</v>
      </c>
    </row>
    <row r="51" spans="1:15" ht="18.5" customHeight="1" thickTop="1" x14ac:dyDescent="0.2">
      <c r="A51" s="27" t="s">
        <v>17</v>
      </c>
      <c r="B51" s="3">
        <f t="shared" ref="B51:O51" si="7">SUM(B31:B50)</f>
        <v>0.87</v>
      </c>
      <c r="C51" s="13">
        <f t="shared" si="7"/>
        <v>245</v>
      </c>
      <c r="D51" s="3">
        <f t="shared" si="7"/>
        <v>0.91</v>
      </c>
      <c r="E51" s="13">
        <f t="shared" si="7"/>
        <v>192</v>
      </c>
      <c r="F51" s="3">
        <f t="shared" si="7"/>
        <v>98.49</v>
      </c>
      <c r="G51" s="13">
        <f t="shared" si="7"/>
        <v>21561</v>
      </c>
      <c r="H51" s="3">
        <f t="shared" si="7"/>
        <v>0.4</v>
      </c>
      <c r="I51" s="13">
        <f t="shared" si="7"/>
        <v>116</v>
      </c>
      <c r="J51" s="3">
        <f t="shared" si="7"/>
        <v>0</v>
      </c>
      <c r="K51" s="13">
        <f t="shared" si="7"/>
        <v>0</v>
      </c>
      <c r="L51" s="3">
        <f t="shared" si="7"/>
        <v>100.66999999999999</v>
      </c>
      <c r="M51" s="14">
        <f t="shared" si="7"/>
        <v>22114</v>
      </c>
      <c r="N51" s="3">
        <f t="shared" si="7"/>
        <v>1372.1100000000001</v>
      </c>
      <c r="O51" s="13">
        <f t="shared" si="7"/>
        <v>568252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11.74</v>
      </c>
      <c r="C55" s="16"/>
      <c r="D55" s="3">
        <v>4.54</v>
      </c>
      <c r="E55" s="16"/>
      <c r="F55" s="3">
        <v>0.57999999999999996</v>
      </c>
      <c r="G55" s="16"/>
      <c r="H55" s="3">
        <v>12.66</v>
      </c>
      <c r="I55" s="13">
        <v>9888</v>
      </c>
      <c r="J55" s="3">
        <v>0</v>
      </c>
      <c r="K55" s="16"/>
      <c r="L55" s="3">
        <f>B55+D55+F55+H55+J55</f>
        <v>29.52</v>
      </c>
      <c r="M55" s="16"/>
      <c r="N55" s="3">
        <f>L55+N51</f>
        <v>1401.63</v>
      </c>
      <c r="O55" s="17">
        <f>O51</f>
        <v>568252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DDD2E-7CA9-4BD1-9BEE-39303938CAF1}">
  <sheetPr codeName="Sheet43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71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159.74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0.91</v>
      </c>
      <c r="I6" s="11">
        <v>0</v>
      </c>
      <c r="J6" s="1">
        <v>0</v>
      </c>
      <c r="K6" s="11">
        <v>0</v>
      </c>
      <c r="L6" s="1">
        <v>10.44</v>
      </c>
      <c r="M6" s="11">
        <v>0</v>
      </c>
      <c r="N6" s="1">
        <f t="shared" ref="N6:N25" si="0">SUM(B6,D6,F6,H6,J6,L6)</f>
        <v>171.09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342.71</v>
      </c>
      <c r="C7" s="11">
        <v>0</v>
      </c>
      <c r="D7" s="1">
        <v>13.04</v>
      </c>
      <c r="E7" s="11">
        <v>0</v>
      </c>
      <c r="F7" s="1">
        <v>0</v>
      </c>
      <c r="G7" s="11">
        <v>0</v>
      </c>
      <c r="H7" s="1">
        <v>0.59</v>
      </c>
      <c r="I7" s="11">
        <v>49</v>
      </c>
      <c r="J7" s="1">
        <v>0</v>
      </c>
      <c r="K7" s="11">
        <v>0</v>
      </c>
      <c r="L7" s="1">
        <v>33.51</v>
      </c>
      <c r="M7" s="11">
        <v>766</v>
      </c>
      <c r="N7" s="1">
        <f t="shared" si="0"/>
        <v>389.84999999999997</v>
      </c>
      <c r="O7" s="11">
        <f t="shared" si="1"/>
        <v>815</v>
      </c>
    </row>
    <row r="8" spans="1:16" s="23" customFormat="1" ht="18.5" customHeight="1" x14ac:dyDescent="0.55000000000000004">
      <c r="A8" s="24">
        <v>3</v>
      </c>
      <c r="B8" s="1">
        <v>237.84</v>
      </c>
      <c r="C8" s="11">
        <v>9923</v>
      </c>
      <c r="D8" s="1">
        <v>34</v>
      </c>
      <c r="E8" s="11">
        <v>1374</v>
      </c>
      <c r="F8" s="1">
        <v>0</v>
      </c>
      <c r="G8" s="11">
        <v>0</v>
      </c>
      <c r="H8" s="1">
        <v>3.89</v>
      </c>
      <c r="I8" s="11">
        <v>518</v>
      </c>
      <c r="J8" s="1">
        <v>0.24</v>
      </c>
      <c r="K8" s="11">
        <v>6</v>
      </c>
      <c r="L8" s="1">
        <v>30.99</v>
      </c>
      <c r="M8" s="11">
        <v>1713</v>
      </c>
      <c r="N8" s="1">
        <f t="shared" si="0"/>
        <v>306.96000000000004</v>
      </c>
      <c r="O8" s="11">
        <f t="shared" si="1"/>
        <v>13534</v>
      </c>
    </row>
    <row r="9" spans="1:16" s="23" customFormat="1" ht="18.5" customHeight="1" x14ac:dyDescent="0.55000000000000004">
      <c r="A9" s="24">
        <v>4</v>
      </c>
      <c r="B9" s="1">
        <v>181.14</v>
      </c>
      <c r="C9" s="11">
        <v>15184</v>
      </c>
      <c r="D9" s="1">
        <v>88.11</v>
      </c>
      <c r="E9" s="11">
        <v>7393</v>
      </c>
      <c r="F9" s="1">
        <v>0</v>
      </c>
      <c r="G9" s="11">
        <v>0</v>
      </c>
      <c r="H9" s="1">
        <v>10.130000000000001</v>
      </c>
      <c r="I9" s="11">
        <v>1599</v>
      </c>
      <c r="J9" s="1">
        <v>0</v>
      </c>
      <c r="K9" s="11">
        <v>0</v>
      </c>
      <c r="L9" s="1">
        <v>9.32</v>
      </c>
      <c r="M9" s="11">
        <v>873</v>
      </c>
      <c r="N9" s="1">
        <f t="shared" si="0"/>
        <v>288.7</v>
      </c>
      <c r="O9" s="11">
        <f t="shared" si="1"/>
        <v>25049</v>
      </c>
    </row>
    <row r="10" spans="1:16" s="23" customFormat="1" ht="18.5" customHeight="1" x14ac:dyDescent="0.55000000000000004">
      <c r="A10" s="24">
        <v>5</v>
      </c>
      <c r="B10" s="1">
        <v>82.75</v>
      </c>
      <c r="C10" s="11">
        <v>10367</v>
      </c>
      <c r="D10" s="1">
        <v>187.25</v>
      </c>
      <c r="E10" s="11">
        <v>24178</v>
      </c>
      <c r="F10" s="1">
        <v>0.32</v>
      </c>
      <c r="G10" s="11">
        <v>44</v>
      </c>
      <c r="H10" s="1">
        <v>8.08</v>
      </c>
      <c r="I10" s="11">
        <v>1451</v>
      </c>
      <c r="J10" s="1">
        <v>0</v>
      </c>
      <c r="K10" s="11">
        <v>0</v>
      </c>
      <c r="L10" s="1">
        <v>19.46</v>
      </c>
      <c r="M10" s="11">
        <v>2289</v>
      </c>
      <c r="N10" s="1">
        <f t="shared" si="0"/>
        <v>297.85999999999996</v>
      </c>
      <c r="O10" s="11">
        <f t="shared" si="1"/>
        <v>38329</v>
      </c>
    </row>
    <row r="11" spans="1:16" s="23" customFormat="1" ht="18.5" customHeight="1" x14ac:dyDescent="0.55000000000000004">
      <c r="A11" s="24">
        <v>6</v>
      </c>
      <c r="B11" s="1">
        <v>57.01</v>
      </c>
      <c r="C11" s="11">
        <v>12501</v>
      </c>
      <c r="D11" s="1">
        <v>106.14</v>
      </c>
      <c r="E11" s="11">
        <v>19078</v>
      </c>
      <c r="F11" s="1">
        <v>0</v>
      </c>
      <c r="G11" s="11">
        <v>0</v>
      </c>
      <c r="H11" s="1">
        <v>1.28</v>
      </c>
      <c r="I11" s="11">
        <v>249</v>
      </c>
      <c r="J11" s="1">
        <v>0</v>
      </c>
      <c r="K11" s="11">
        <v>0</v>
      </c>
      <c r="L11" s="1">
        <v>2.5499999999999998</v>
      </c>
      <c r="M11" s="11">
        <v>365</v>
      </c>
      <c r="N11" s="1">
        <f t="shared" si="0"/>
        <v>166.98000000000002</v>
      </c>
      <c r="O11" s="11">
        <f t="shared" si="1"/>
        <v>32193</v>
      </c>
    </row>
    <row r="12" spans="1:16" s="23" customFormat="1" ht="18.5" customHeight="1" x14ac:dyDescent="0.55000000000000004">
      <c r="A12" s="24">
        <v>7</v>
      </c>
      <c r="B12" s="1">
        <v>104.59</v>
      </c>
      <c r="C12" s="11">
        <v>28232</v>
      </c>
      <c r="D12" s="1">
        <v>120.77</v>
      </c>
      <c r="E12" s="11">
        <v>34158</v>
      </c>
      <c r="F12" s="1">
        <v>0</v>
      </c>
      <c r="G12" s="11">
        <v>0</v>
      </c>
      <c r="H12" s="1">
        <v>5.01</v>
      </c>
      <c r="I12" s="11">
        <v>1055</v>
      </c>
      <c r="J12" s="1">
        <v>1.98</v>
      </c>
      <c r="K12" s="11">
        <v>370</v>
      </c>
      <c r="L12" s="1">
        <v>16.059999999999999</v>
      </c>
      <c r="M12" s="11">
        <v>2631</v>
      </c>
      <c r="N12" s="1">
        <f t="shared" si="0"/>
        <v>248.41</v>
      </c>
      <c r="O12" s="11">
        <f t="shared" si="1"/>
        <v>66446</v>
      </c>
    </row>
    <row r="13" spans="1:16" s="23" customFormat="1" ht="18.5" customHeight="1" x14ac:dyDescent="0.55000000000000004">
      <c r="A13" s="24">
        <v>8</v>
      </c>
      <c r="B13" s="1">
        <v>126.71</v>
      </c>
      <c r="C13" s="11">
        <v>46221</v>
      </c>
      <c r="D13" s="1">
        <v>152.29</v>
      </c>
      <c r="E13" s="11">
        <v>47686</v>
      </c>
      <c r="F13" s="1">
        <v>0</v>
      </c>
      <c r="G13" s="11">
        <v>0</v>
      </c>
      <c r="H13" s="1">
        <v>12.57</v>
      </c>
      <c r="I13" s="11">
        <v>2807</v>
      </c>
      <c r="J13" s="1">
        <v>0</v>
      </c>
      <c r="K13" s="11">
        <v>0</v>
      </c>
      <c r="L13" s="1">
        <v>13.53</v>
      </c>
      <c r="M13" s="11">
        <v>2335</v>
      </c>
      <c r="N13" s="1">
        <f t="shared" si="0"/>
        <v>305.09999999999997</v>
      </c>
      <c r="O13" s="11">
        <f t="shared" si="1"/>
        <v>99049</v>
      </c>
    </row>
    <row r="14" spans="1:16" s="23" customFormat="1" ht="18.5" customHeight="1" x14ac:dyDescent="0.55000000000000004">
      <c r="A14" s="24">
        <v>9</v>
      </c>
      <c r="B14" s="1">
        <v>416.7</v>
      </c>
      <c r="C14" s="11">
        <v>170134</v>
      </c>
      <c r="D14" s="1">
        <v>263.27</v>
      </c>
      <c r="E14" s="11">
        <v>92463</v>
      </c>
      <c r="F14" s="1">
        <v>0</v>
      </c>
      <c r="G14" s="11">
        <v>0</v>
      </c>
      <c r="H14" s="1">
        <v>49.41</v>
      </c>
      <c r="I14" s="11">
        <v>11396</v>
      </c>
      <c r="J14" s="1">
        <v>0</v>
      </c>
      <c r="K14" s="11">
        <v>0</v>
      </c>
      <c r="L14" s="1">
        <v>0.81</v>
      </c>
      <c r="M14" s="11">
        <v>151</v>
      </c>
      <c r="N14" s="1">
        <f t="shared" si="0"/>
        <v>730.18999999999994</v>
      </c>
      <c r="O14" s="11">
        <f t="shared" si="1"/>
        <v>274144</v>
      </c>
    </row>
    <row r="15" spans="1:16" s="23" customFormat="1" ht="18.5" customHeight="1" x14ac:dyDescent="0.55000000000000004">
      <c r="A15" s="24">
        <v>10</v>
      </c>
      <c r="B15" s="1">
        <v>616</v>
      </c>
      <c r="C15" s="11">
        <v>287920</v>
      </c>
      <c r="D15" s="1">
        <v>351.65</v>
      </c>
      <c r="E15" s="11">
        <v>158916</v>
      </c>
      <c r="F15" s="1">
        <v>0</v>
      </c>
      <c r="G15" s="11">
        <v>0</v>
      </c>
      <c r="H15" s="1">
        <v>48.17</v>
      </c>
      <c r="I15" s="11">
        <v>11383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1015.8199999999999</v>
      </c>
      <c r="O15" s="11">
        <f t="shared" si="1"/>
        <v>458219</v>
      </c>
    </row>
    <row r="16" spans="1:16" s="23" customFormat="1" ht="18.5" customHeight="1" x14ac:dyDescent="0.55000000000000004">
      <c r="A16" s="24">
        <v>11</v>
      </c>
      <c r="B16" s="1">
        <v>566.79</v>
      </c>
      <c r="C16" s="11">
        <v>285583</v>
      </c>
      <c r="D16" s="1">
        <v>640.84</v>
      </c>
      <c r="E16" s="11">
        <v>311583</v>
      </c>
      <c r="F16" s="1">
        <v>5.57</v>
      </c>
      <c r="G16" s="11">
        <v>1443</v>
      </c>
      <c r="H16" s="1">
        <v>27.75</v>
      </c>
      <c r="I16" s="11">
        <v>6717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1240.95</v>
      </c>
      <c r="O16" s="11">
        <f t="shared" si="1"/>
        <v>605326</v>
      </c>
    </row>
    <row r="17" spans="1:15" s="23" customFormat="1" ht="18.5" customHeight="1" x14ac:dyDescent="0.55000000000000004">
      <c r="A17" s="24">
        <v>12</v>
      </c>
      <c r="B17" s="1">
        <v>594.98</v>
      </c>
      <c r="C17" s="11">
        <v>315895</v>
      </c>
      <c r="D17" s="1">
        <v>734.81</v>
      </c>
      <c r="E17" s="11">
        <v>382539</v>
      </c>
      <c r="F17" s="1">
        <v>17.7</v>
      </c>
      <c r="G17" s="11">
        <v>4759</v>
      </c>
      <c r="H17" s="1">
        <v>14.25</v>
      </c>
      <c r="I17" s="11">
        <v>3491</v>
      </c>
      <c r="J17" s="1">
        <v>0</v>
      </c>
      <c r="K17" s="11">
        <v>0</v>
      </c>
      <c r="L17" s="1">
        <v>1.35</v>
      </c>
      <c r="M17" s="11">
        <v>288</v>
      </c>
      <c r="N17" s="1">
        <f t="shared" si="0"/>
        <v>1363.09</v>
      </c>
      <c r="O17" s="11">
        <f t="shared" si="1"/>
        <v>706972</v>
      </c>
    </row>
    <row r="18" spans="1:15" s="23" customFormat="1" ht="18.5" customHeight="1" x14ac:dyDescent="0.55000000000000004">
      <c r="A18" s="24">
        <v>13</v>
      </c>
      <c r="B18" s="1">
        <v>760.92</v>
      </c>
      <c r="C18" s="11">
        <v>431165</v>
      </c>
      <c r="D18" s="1">
        <v>547.02</v>
      </c>
      <c r="E18" s="11">
        <v>301431</v>
      </c>
      <c r="F18" s="1">
        <v>137.34</v>
      </c>
      <c r="G18" s="11">
        <v>38113</v>
      </c>
      <c r="H18" s="1">
        <v>8.39</v>
      </c>
      <c r="I18" s="11">
        <v>2072</v>
      </c>
      <c r="J18" s="1">
        <v>0.77</v>
      </c>
      <c r="K18" s="11">
        <v>215</v>
      </c>
      <c r="L18" s="1">
        <v>0</v>
      </c>
      <c r="M18" s="11">
        <v>0</v>
      </c>
      <c r="N18" s="1">
        <f t="shared" si="0"/>
        <v>1454.44</v>
      </c>
      <c r="O18" s="11">
        <f t="shared" si="1"/>
        <v>772996</v>
      </c>
    </row>
    <row r="19" spans="1:15" s="23" customFormat="1" ht="18.5" customHeight="1" x14ac:dyDescent="0.55000000000000004">
      <c r="A19" s="24">
        <v>14</v>
      </c>
      <c r="B19" s="1">
        <v>693.92</v>
      </c>
      <c r="C19" s="11">
        <v>413113</v>
      </c>
      <c r="D19" s="1">
        <v>260.42</v>
      </c>
      <c r="E19" s="11">
        <v>149858</v>
      </c>
      <c r="F19" s="1">
        <v>117.79</v>
      </c>
      <c r="G19" s="11">
        <v>34039</v>
      </c>
      <c r="H19" s="1">
        <v>7</v>
      </c>
      <c r="I19" s="11">
        <v>1754</v>
      </c>
      <c r="J19" s="1">
        <v>0</v>
      </c>
      <c r="K19" s="11">
        <v>0</v>
      </c>
      <c r="L19" s="1">
        <v>1.83</v>
      </c>
      <c r="M19" s="11">
        <v>409</v>
      </c>
      <c r="N19" s="1">
        <f t="shared" si="0"/>
        <v>1080.9599999999998</v>
      </c>
      <c r="O19" s="11">
        <f t="shared" si="1"/>
        <v>599173</v>
      </c>
    </row>
    <row r="20" spans="1:15" s="23" customFormat="1" ht="18.5" customHeight="1" x14ac:dyDescent="0.55000000000000004">
      <c r="A20" s="24">
        <v>15</v>
      </c>
      <c r="B20" s="1">
        <v>488.65</v>
      </c>
      <c r="C20" s="11">
        <v>300799</v>
      </c>
      <c r="D20" s="1">
        <v>87.74</v>
      </c>
      <c r="E20" s="11">
        <v>52221</v>
      </c>
      <c r="F20" s="1">
        <v>39.549999999999997</v>
      </c>
      <c r="G20" s="11">
        <v>11826</v>
      </c>
      <c r="H20" s="1">
        <v>0.06</v>
      </c>
      <c r="I20" s="11">
        <v>15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615.99999999999989</v>
      </c>
      <c r="O20" s="11">
        <f t="shared" si="1"/>
        <v>364861</v>
      </c>
    </row>
    <row r="21" spans="1:15" s="23" customFormat="1" ht="18.5" customHeight="1" x14ac:dyDescent="0.55000000000000004">
      <c r="A21" s="24">
        <v>16</v>
      </c>
      <c r="B21" s="1">
        <v>207.15</v>
      </c>
      <c r="C21" s="11">
        <v>130506</v>
      </c>
      <c r="D21" s="1">
        <v>21.23</v>
      </c>
      <c r="E21" s="11">
        <v>12706</v>
      </c>
      <c r="F21" s="1">
        <v>9.31</v>
      </c>
      <c r="G21" s="11">
        <v>2830</v>
      </c>
      <c r="H21" s="1">
        <v>1.61</v>
      </c>
      <c r="I21" s="11">
        <v>410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239.3</v>
      </c>
      <c r="O21" s="11">
        <f t="shared" si="1"/>
        <v>146452</v>
      </c>
    </row>
    <row r="22" spans="1:15" s="23" customFormat="1" ht="18.5" customHeight="1" x14ac:dyDescent="0.55000000000000004">
      <c r="A22" s="24">
        <v>17</v>
      </c>
      <c r="B22" s="1">
        <v>59.73</v>
      </c>
      <c r="C22" s="11">
        <v>38291</v>
      </c>
      <c r="D22" s="1">
        <v>22.77</v>
      </c>
      <c r="E22" s="11">
        <v>12810</v>
      </c>
      <c r="F22" s="1">
        <v>1.37</v>
      </c>
      <c r="G22" s="11">
        <v>424</v>
      </c>
      <c r="H22" s="1">
        <v>0.18</v>
      </c>
      <c r="I22" s="11">
        <v>46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84.050000000000011</v>
      </c>
      <c r="O22" s="11">
        <f t="shared" si="1"/>
        <v>51571</v>
      </c>
    </row>
    <row r="23" spans="1:15" s="23" customFormat="1" ht="18.5" customHeight="1" x14ac:dyDescent="0.55000000000000004">
      <c r="A23" s="24">
        <v>18</v>
      </c>
      <c r="B23" s="1">
        <v>29.67</v>
      </c>
      <c r="C23" s="11">
        <v>19166</v>
      </c>
      <c r="D23" s="1">
        <v>5.7</v>
      </c>
      <c r="E23" s="11">
        <v>3503</v>
      </c>
      <c r="F23" s="1">
        <v>1.75</v>
      </c>
      <c r="G23" s="11">
        <v>550</v>
      </c>
      <c r="H23" s="1">
        <v>0.12</v>
      </c>
      <c r="I23" s="11">
        <v>31</v>
      </c>
      <c r="J23" s="1">
        <v>0</v>
      </c>
      <c r="K23" s="11">
        <v>0</v>
      </c>
      <c r="L23" s="1">
        <v>12.57</v>
      </c>
      <c r="M23" s="11">
        <v>3054</v>
      </c>
      <c r="N23" s="1">
        <f t="shared" si="0"/>
        <v>49.81</v>
      </c>
      <c r="O23" s="11">
        <f t="shared" si="1"/>
        <v>26304</v>
      </c>
    </row>
    <row r="24" spans="1:15" s="23" customFormat="1" ht="18.5" customHeight="1" x14ac:dyDescent="0.55000000000000004">
      <c r="A24" s="24">
        <v>19</v>
      </c>
      <c r="B24" s="1">
        <v>35.97</v>
      </c>
      <c r="C24" s="11">
        <v>23420</v>
      </c>
      <c r="D24" s="1">
        <v>58.15</v>
      </c>
      <c r="E24" s="11">
        <v>36750</v>
      </c>
      <c r="F24" s="1">
        <v>0.51</v>
      </c>
      <c r="G24" s="11">
        <v>163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94.63000000000001</v>
      </c>
      <c r="O24" s="11">
        <f t="shared" si="1"/>
        <v>60333</v>
      </c>
    </row>
    <row r="25" spans="1:15" s="23" customFormat="1" ht="18.5" customHeight="1" thickBot="1" x14ac:dyDescent="0.6">
      <c r="A25" s="26" t="s">
        <v>21</v>
      </c>
      <c r="B25" s="2">
        <v>119.31</v>
      </c>
      <c r="C25" s="12">
        <v>72893</v>
      </c>
      <c r="D25" s="2">
        <v>65.87</v>
      </c>
      <c r="E25" s="12">
        <v>33029</v>
      </c>
      <c r="F25" s="2">
        <v>1.05</v>
      </c>
      <c r="G25" s="12">
        <v>340</v>
      </c>
      <c r="H25" s="2">
        <v>0</v>
      </c>
      <c r="I25" s="12">
        <v>0</v>
      </c>
      <c r="J25" s="2">
        <v>0</v>
      </c>
      <c r="K25" s="12">
        <v>0</v>
      </c>
      <c r="L25" s="2">
        <v>44.96</v>
      </c>
      <c r="M25" s="12">
        <v>11195</v>
      </c>
      <c r="N25" s="2">
        <f t="shared" si="0"/>
        <v>231.19000000000003</v>
      </c>
      <c r="O25" s="12">
        <f t="shared" si="1"/>
        <v>117457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5882.28</v>
      </c>
      <c r="C26" s="13">
        <f t="shared" si="2"/>
        <v>2611313</v>
      </c>
      <c r="D26" s="3">
        <f t="shared" si="2"/>
        <v>3761.0699999999997</v>
      </c>
      <c r="E26" s="13">
        <f t="shared" si="2"/>
        <v>1681676</v>
      </c>
      <c r="F26" s="3">
        <f t="shared" si="2"/>
        <v>332.26000000000005</v>
      </c>
      <c r="G26" s="13">
        <f t="shared" si="2"/>
        <v>94531</v>
      </c>
      <c r="H26" s="3">
        <f t="shared" si="2"/>
        <v>199.40000000000003</v>
      </c>
      <c r="I26" s="13">
        <f t="shared" si="2"/>
        <v>45043</v>
      </c>
      <c r="J26" s="3">
        <f t="shared" si="2"/>
        <v>2.9899999999999998</v>
      </c>
      <c r="K26" s="13">
        <f t="shared" si="2"/>
        <v>591</v>
      </c>
      <c r="L26" s="3">
        <f t="shared" si="2"/>
        <v>197.38</v>
      </c>
      <c r="M26" s="13">
        <f t="shared" si="2"/>
        <v>26069</v>
      </c>
      <c r="N26" s="3">
        <f t="shared" si="2"/>
        <v>10375.379999999997</v>
      </c>
      <c r="O26" s="14">
        <f t="shared" si="2"/>
        <v>4459223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171.09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1.06</v>
      </c>
      <c r="G32" s="11">
        <v>30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1.06</v>
      </c>
      <c r="M32" s="11">
        <f t="shared" si="4"/>
        <v>30</v>
      </c>
      <c r="N32" s="1">
        <f t="shared" si="5"/>
        <v>390.90999999999997</v>
      </c>
      <c r="O32" s="11">
        <f t="shared" si="6"/>
        <v>845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92.48</v>
      </c>
      <c r="G33" s="11">
        <v>5672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92.48</v>
      </c>
      <c r="M33" s="11">
        <f t="shared" si="4"/>
        <v>5672</v>
      </c>
      <c r="N33" s="1">
        <f t="shared" si="5"/>
        <v>399.44000000000005</v>
      </c>
      <c r="O33" s="11">
        <f t="shared" si="6"/>
        <v>19206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64.239999999999995</v>
      </c>
      <c r="G34" s="11">
        <v>5968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64.239999999999995</v>
      </c>
      <c r="M34" s="11">
        <f t="shared" si="4"/>
        <v>5968</v>
      </c>
      <c r="N34" s="1">
        <f t="shared" si="5"/>
        <v>352.94</v>
      </c>
      <c r="O34" s="11">
        <f t="shared" si="6"/>
        <v>31017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170.1</v>
      </c>
      <c r="G35" s="11">
        <v>20896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170.1</v>
      </c>
      <c r="M35" s="11">
        <f t="shared" si="4"/>
        <v>20896</v>
      </c>
      <c r="N35" s="1">
        <f t="shared" si="5"/>
        <v>467.95999999999992</v>
      </c>
      <c r="O35" s="11">
        <f t="shared" si="6"/>
        <v>59225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10.56</v>
      </c>
      <c r="G36" s="11">
        <v>1448</v>
      </c>
      <c r="H36" s="1">
        <v>0</v>
      </c>
      <c r="I36" s="11">
        <v>0</v>
      </c>
      <c r="J36" s="1">
        <v>47.01</v>
      </c>
      <c r="K36" s="11">
        <v>6629</v>
      </c>
      <c r="L36" s="1">
        <f t="shared" si="3"/>
        <v>57.57</v>
      </c>
      <c r="M36" s="11">
        <f t="shared" si="4"/>
        <v>8077</v>
      </c>
      <c r="N36" s="1">
        <f t="shared" si="5"/>
        <v>224.55</v>
      </c>
      <c r="O36" s="11">
        <f t="shared" si="6"/>
        <v>40270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2.54</v>
      </c>
      <c r="G37" s="11">
        <v>398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2.54</v>
      </c>
      <c r="M37" s="11">
        <f t="shared" si="4"/>
        <v>398</v>
      </c>
      <c r="N37" s="1">
        <f t="shared" si="5"/>
        <v>250.95</v>
      </c>
      <c r="O37" s="11">
        <f t="shared" si="6"/>
        <v>66844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74.06</v>
      </c>
      <c r="G38" s="11">
        <v>8572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74.06</v>
      </c>
      <c r="M38" s="11">
        <f t="shared" si="4"/>
        <v>8572</v>
      </c>
      <c r="N38" s="1">
        <f t="shared" si="5"/>
        <v>379.15999999999997</v>
      </c>
      <c r="O38" s="11">
        <f t="shared" si="6"/>
        <v>107621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0.26</v>
      </c>
      <c r="E39" s="11">
        <v>61</v>
      </c>
      <c r="F39" s="1">
        <v>24.23</v>
      </c>
      <c r="G39" s="11">
        <v>4664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24.490000000000002</v>
      </c>
      <c r="M39" s="11">
        <f t="shared" si="4"/>
        <v>4725</v>
      </c>
      <c r="N39" s="1">
        <f t="shared" si="5"/>
        <v>754.68</v>
      </c>
      <c r="O39" s="11">
        <f t="shared" si="6"/>
        <v>278869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0.33</v>
      </c>
      <c r="E40" s="11">
        <v>78</v>
      </c>
      <c r="F40" s="1">
        <v>45.04</v>
      </c>
      <c r="G40" s="11">
        <v>9190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45.37</v>
      </c>
      <c r="M40" s="11">
        <f t="shared" si="4"/>
        <v>9268</v>
      </c>
      <c r="N40" s="1">
        <f t="shared" si="5"/>
        <v>1061.1899999999998</v>
      </c>
      <c r="O40" s="11">
        <f t="shared" si="6"/>
        <v>467487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220.48</v>
      </c>
      <c r="G41" s="11">
        <v>45564</v>
      </c>
      <c r="H41" s="1">
        <v>0</v>
      </c>
      <c r="I41" s="11">
        <v>0</v>
      </c>
      <c r="J41" s="1">
        <v>0.83</v>
      </c>
      <c r="K41" s="11">
        <v>172</v>
      </c>
      <c r="L41" s="1">
        <f t="shared" si="3"/>
        <v>221.31</v>
      </c>
      <c r="M41" s="11">
        <f t="shared" si="4"/>
        <v>45736</v>
      </c>
      <c r="N41" s="1">
        <f t="shared" si="5"/>
        <v>1462.26</v>
      </c>
      <c r="O41" s="11">
        <f t="shared" si="6"/>
        <v>651062</v>
      </c>
    </row>
    <row r="42" spans="1:15" ht="18.5" customHeight="1" x14ac:dyDescent="0.2">
      <c r="A42" s="24">
        <v>12</v>
      </c>
      <c r="B42" s="1">
        <v>0.33</v>
      </c>
      <c r="C42" s="11">
        <v>89</v>
      </c>
      <c r="D42" s="1">
        <v>0.99</v>
      </c>
      <c r="E42" s="11">
        <v>243</v>
      </c>
      <c r="F42" s="1">
        <v>188.19</v>
      </c>
      <c r="G42" s="11">
        <v>40054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189.51</v>
      </c>
      <c r="M42" s="11">
        <f t="shared" si="4"/>
        <v>40386</v>
      </c>
      <c r="N42" s="1">
        <f t="shared" si="5"/>
        <v>1552.6</v>
      </c>
      <c r="O42" s="11">
        <f t="shared" si="6"/>
        <v>747358</v>
      </c>
    </row>
    <row r="43" spans="1:15" ht="18.5" customHeight="1" x14ac:dyDescent="0.2">
      <c r="A43" s="24">
        <v>13</v>
      </c>
      <c r="B43" s="1">
        <v>4.8099999999999996</v>
      </c>
      <c r="C43" s="11">
        <v>1341</v>
      </c>
      <c r="D43" s="1">
        <v>1.74</v>
      </c>
      <c r="E43" s="11">
        <v>429</v>
      </c>
      <c r="F43" s="1">
        <v>422.17</v>
      </c>
      <c r="G43" s="11">
        <v>91245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428.72</v>
      </c>
      <c r="M43" s="11">
        <f t="shared" si="4"/>
        <v>93015</v>
      </c>
      <c r="N43" s="1">
        <f t="shared" si="5"/>
        <v>1883.16</v>
      </c>
      <c r="O43" s="11">
        <f t="shared" si="6"/>
        <v>866011</v>
      </c>
    </row>
    <row r="44" spans="1:15" ht="18.5" customHeight="1" x14ac:dyDescent="0.2">
      <c r="A44" s="24">
        <v>14</v>
      </c>
      <c r="B44" s="1">
        <v>0.4</v>
      </c>
      <c r="C44" s="11">
        <v>116</v>
      </c>
      <c r="D44" s="1">
        <v>3.76</v>
      </c>
      <c r="E44" s="11">
        <v>941</v>
      </c>
      <c r="F44" s="1">
        <v>471.35</v>
      </c>
      <c r="G44" s="11">
        <v>103244</v>
      </c>
      <c r="H44" s="1">
        <v>0</v>
      </c>
      <c r="I44" s="11">
        <v>0</v>
      </c>
      <c r="J44" s="1">
        <v>1.25</v>
      </c>
      <c r="K44" s="11">
        <v>279</v>
      </c>
      <c r="L44" s="1">
        <f t="shared" si="3"/>
        <v>476.76000000000005</v>
      </c>
      <c r="M44" s="11">
        <f t="shared" si="4"/>
        <v>104580</v>
      </c>
      <c r="N44" s="1">
        <f t="shared" si="5"/>
        <v>1557.7199999999998</v>
      </c>
      <c r="O44" s="11">
        <f t="shared" si="6"/>
        <v>703753</v>
      </c>
    </row>
    <row r="45" spans="1:15" ht="18.5" customHeight="1" x14ac:dyDescent="0.2">
      <c r="A45" s="24">
        <v>15</v>
      </c>
      <c r="B45" s="1">
        <v>1.48</v>
      </c>
      <c r="C45" s="11">
        <v>442</v>
      </c>
      <c r="D45" s="1">
        <v>0.04</v>
      </c>
      <c r="E45" s="11">
        <v>10</v>
      </c>
      <c r="F45" s="1">
        <v>443.17</v>
      </c>
      <c r="G45" s="11">
        <v>96678</v>
      </c>
      <c r="H45" s="1">
        <v>1.78</v>
      </c>
      <c r="I45" s="11">
        <v>532</v>
      </c>
      <c r="J45" s="1">
        <v>0</v>
      </c>
      <c r="K45" s="11">
        <v>0</v>
      </c>
      <c r="L45" s="1">
        <f t="shared" si="3"/>
        <v>446.46999999999997</v>
      </c>
      <c r="M45" s="11">
        <f t="shared" si="4"/>
        <v>97662</v>
      </c>
      <c r="N45" s="1">
        <f t="shared" si="5"/>
        <v>1062.4699999999998</v>
      </c>
      <c r="O45" s="11">
        <f t="shared" si="6"/>
        <v>462523</v>
      </c>
    </row>
    <row r="46" spans="1:15" ht="18.5" customHeight="1" x14ac:dyDescent="0.2">
      <c r="A46" s="24">
        <v>16</v>
      </c>
      <c r="B46" s="1">
        <v>4.71</v>
      </c>
      <c r="C46" s="11">
        <v>1433</v>
      </c>
      <c r="D46" s="1">
        <v>2.14</v>
      </c>
      <c r="E46" s="11">
        <v>545</v>
      </c>
      <c r="F46" s="1">
        <v>279.8</v>
      </c>
      <c r="G46" s="11">
        <v>64703</v>
      </c>
      <c r="H46" s="1">
        <v>0</v>
      </c>
      <c r="I46" s="11">
        <v>0</v>
      </c>
      <c r="J46" s="1">
        <v>1.35</v>
      </c>
      <c r="K46" s="11">
        <v>315</v>
      </c>
      <c r="L46" s="1">
        <f t="shared" si="3"/>
        <v>288.00000000000006</v>
      </c>
      <c r="M46" s="11">
        <f t="shared" si="4"/>
        <v>66996</v>
      </c>
      <c r="N46" s="1">
        <f t="shared" si="5"/>
        <v>527.30000000000007</v>
      </c>
      <c r="O46" s="11">
        <f t="shared" si="6"/>
        <v>213448</v>
      </c>
    </row>
    <row r="47" spans="1:15" ht="18.5" customHeight="1" x14ac:dyDescent="0.2">
      <c r="A47" s="24">
        <v>17</v>
      </c>
      <c r="B47" s="1">
        <v>5.55</v>
      </c>
      <c r="C47" s="11">
        <v>1714</v>
      </c>
      <c r="D47" s="1">
        <v>0</v>
      </c>
      <c r="E47" s="11">
        <v>0</v>
      </c>
      <c r="F47" s="1">
        <v>704.79</v>
      </c>
      <c r="G47" s="11">
        <v>166960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710.33999999999992</v>
      </c>
      <c r="M47" s="11">
        <f t="shared" si="4"/>
        <v>168674</v>
      </c>
      <c r="N47" s="1">
        <f t="shared" si="5"/>
        <v>794.38999999999987</v>
      </c>
      <c r="O47" s="11">
        <f t="shared" si="6"/>
        <v>220245</v>
      </c>
    </row>
    <row r="48" spans="1:15" ht="18.5" customHeight="1" x14ac:dyDescent="0.2">
      <c r="A48" s="24">
        <v>18</v>
      </c>
      <c r="B48" s="1">
        <v>5.09</v>
      </c>
      <c r="C48" s="11">
        <v>1597</v>
      </c>
      <c r="D48" s="1">
        <v>0</v>
      </c>
      <c r="E48" s="11">
        <v>0</v>
      </c>
      <c r="F48" s="1">
        <v>778.18</v>
      </c>
      <c r="G48" s="11">
        <v>189083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783.27</v>
      </c>
      <c r="M48" s="11">
        <f t="shared" si="4"/>
        <v>190680</v>
      </c>
      <c r="N48" s="1">
        <f t="shared" si="5"/>
        <v>833.07999999999993</v>
      </c>
      <c r="O48" s="11">
        <f t="shared" si="6"/>
        <v>216984</v>
      </c>
    </row>
    <row r="49" spans="1:15" ht="18.5" customHeight="1" x14ac:dyDescent="0.2">
      <c r="A49" s="24">
        <v>19</v>
      </c>
      <c r="B49" s="1">
        <v>19.329999999999998</v>
      </c>
      <c r="C49" s="11">
        <v>6002</v>
      </c>
      <c r="D49" s="1">
        <v>0</v>
      </c>
      <c r="E49" s="11">
        <v>0</v>
      </c>
      <c r="F49" s="1">
        <v>214.3</v>
      </c>
      <c r="G49" s="11">
        <v>52025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233.63</v>
      </c>
      <c r="M49" s="11">
        <f t="shared" si="4"/>
        <v>58027</v>
      </c>
      <c r="N49" s="1">
        <f t="shared" si="5"/>
        <v>328.26</v>
      </c>
      <c r="O49" s="11">
        <f t="shared" si="6"/>
        <v>118360</v>
      </c>
    </row>
    <row r="50" spans="1:15" ht="18.5" customHeight="1" thickBot="1" x14ac:dyDescent="0.25">
      <c r="A50" s="26" t="s">
        <v>21</v>
      </c>
      <c r="B50" s="2">
        <v>21.17</v>
      </c>
      <c r="C50" s="12">
        <v>6859</v>
      </c>
      <c r="D50" s="2">
        <v>0</v>
      </c>
      <c r="E50" s="12">
        <v>0</v>
      </c>
      <c r="F50" s="2">
        <v>384.71</v>
      </c>
      <c r="G50" s="12">
        <v>84103</v>
      </c>
      <c r="H50" s="2">
        <v>1</v>
      </c>
      <c r="I50" s="12">
        <v>324</v>
      </c>
      <c r="J50" s="2">
        <v>0</v>
      </c>
      <c r="K50" s="12">
        <v>0</v>
      </c>
      <c r="L50" s="2">
        <f t="shared" si="3"/>
        <v>406.88</v>
      </c>
      <c r="M50" s="12">
        <f t="shared" si="4"/>
        <v>91286</v>
      </c>
      <c r="N50" s="2">
        <f t="shared" si="5"/>
        <v>638.07000000000005</v>
      </c>
      <c r="O50" s="12">
        <f t="shared" si="6"/>
        <v>208743</v>
      </c>
    </row>
    <row r="51" spans="1:15" ht="18.5" customHeight="1" thickTop="1" x14ac:dyDescent="0.2">
      <c r="A51" s="27" t="s">
        <v>17</v>
      </c>
      <c r="B51" s="3">
        <f t="shared" ref="B51:O51" si="7">SUM(B31:B50)</f>
        <v>62.870000000000005</v>
      </c>
      <c r="C51" s="13">
        <f t="shared" si="7"/>
        <v>19593</v>
      </c>
      <c r="D51" s="3">
        <f t="shared" si="7"/>
        <v>9.26</v>
      </c>
      <c r="E51" s="13">
        <f t="shared" si="7"/>
        <v>2307</v>
      </c>
      <c r="F51" s="3">
        <f t="shared" si="7"/>
        <v>4591.45</v>
      </c>
      <c r="G51" s="13">
        <f t="shared" si="7"/>
        <v>990497</v>
      </c>
      <c r="H51" s="3">
        <f t="shared" si="7"/>
        <v>2.7800000000000002</v>
      </c>
      <c r="I51" s="13">
        <f t="shared" si="7"/>
        <v>856</v>
      </c>
      <c r="J51" s="3">
        <f t="shared" si="7"/>
        <v>50.44</v>
      </c>
      <c r="K51" s="13">
        <f t="shared" si="7"/>
        <v>7395</v>
      </c>
      <c r="L51" s="3">
        <f t="shared" si="7"/>
        <v>4716.7999999999993</v>
      </c>
      <c r="M51" s="14">
        <f t="shared" si="7"/>
        <v>1020648</v>
      </c>
      <c r="N51" s="3">
        <f t="shared" si="7"/>
        <v>15092.179999999997</v>
      </c>
      <c r="O51" s="13">
        <f t="shared" si="7"/>
        <v>5479871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50.73</v>
      </c>
      <c r="C55" s="16"/>
      <c r="D55" s="3">
        <v>55.96</v>
      </c>
      <c r="E55" s="16"/>
      <c r="F55" s="3">
        <v>68.38</v>
      </c>
      <c r="G55" s="16"/>
      <c r="H55" s="3">
        <v>259.95</v>
      </c>
      <c r="I55" s="13">
        <v>198542</v>
      </c>
      <c r="J55" s="3">
        <v>0.75</v>
      </c>
      <c r="K55" s="16"/>
      <c r="L55" s="3">
        <f>B55+D55+F55+H55+J55</f>
        <v>435.77</v>
      </c>
      <c r="M55" s="16"/>
      <c r="N55" s="3">
        <f>L55+N51</f>
        <v>15527.949999999997</v>
      </c>
      <c r="O55" s="17">
        <f>O51</f>
        <v>5479871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1300-587A-4C8D-891C-70C5440997F8}">
  <sheetPr codeName="Sheet46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74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63.1</v>
      </c>
      <c r="C6" s="11">
        <v>0</v>
      </c>
      <c r="D6" s="1">
        <v>0.68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0.34</v>
      </c>
      <c r="M6" s="11">
        <v>0</v>
      </c>
      <c r="N6" s="1">
        <f t="shared" ref="N6:N25" si="0">SUM(B6,D6,F6,H6,J6,L6)</f>
        <v>64.12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133.16</v>
      </c>
      <c r="C7" s="11">
        <v>0</v>
      </c>
      <c r="D7" s="1">
        <v>2.73</v>
      </c>
      <c r="E7" s="11">
        <v>0</v>
      </c>
      <c r="F7" s="1">
        <v>0</v>
      </c>
      <c r="G7" s="11">
        <v>0</v>
      </c>
      <c r="H7" s="1">
        <v>0.2</v>
      </c>
      <c r="I7" s="11">
        <v>18</v>
      </c>
      <c r="J7" s="1">
        <v>0</v>
      </c>
      <c r="K7" s="11">
        <v>0</v>
      </c>
      <c r="L7" s="1">
        <v>3.11</v>
      </c>
      <c r="M7" s="11">
        <v>76</v>
      </c>
      <c r="N7" s="1">
        <f t="shared" si="0"/>
        <v>139.19999999999999</v>
      </c>
      <c r="O7" s="11">
        <f t="shared" si="1"/>
        <v>94</v>
      </c>
    </row>
    <row r="8" spans="1:16" s="23" customFormat="1" ht="18.5" customHeight="1" x14ac:dyDescent="0.55000000000000004">
      <c r="A8" s="24">
        <v>3</v>
      </c>
      <c r="B8" s="1">
        <v>30.94</v>
      </c>
      <c r="C8" s="11">
        <v>1291</v>
      </c>
      <c r="D8" s="1">
        <v>24.72</v>
      </c>
      <c r="E8" s="11">
        <v>984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0.2</v>
      </c>
      <c r="M8" s="11">
        <v>10</v>
      </c>
      <c r="N8" s="1">
        <f t="shared" si="0"/>
        <v>55.86</v>
      </c>
      <c r="O8" s="11">
        <f t="shared" si="1"/>
        <v>2285</v>
      </c>
    </row>
    <row r="9" spans="1:16" s="23" customFormat="1" ht="18.5" customHeight="1" x14ac:dyDescent="0.55000000000000004">
      <c r="A9" s="24">
        <v>4</v>
      </c>
      <c r="B9" s="1">
        <v>54.33</v>
      </c>
      <c r="C9" s="11">
        <v>4441</v>
      </c>
      <c r="D9" s="1">
        <v>108.88</v>
      </c>
      <c r="E9" s="11">
        <v>8306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21.08</v>
      </c>
      <c r="M9" s="11">
        <v>1932</v>
      </c>
      <c r="N9" s="1">
        <f t="shared" si="0"/>
        <v>184.28999999999996</v>
      </c>
      <c r="O9" s="11">
        <f t="shared" si="1"/>
        <v>14679</v>
      </c>
    </row>
    <row r="10" spans="1:16" s="23" customFormat="1" ht="18.5" customHeight="1" x14ac:dyDescent="0.55000000000000004">
      <c r="A10" s="24">
        <v>5</v>
      </c>
      <c r="B10" s="1">
        <v>23.85</v>
      </c>
      <c r="C10" s="11">
        <v>3411</v>
      </c>
      <c r="D10" s="1">
        <v>81.510000000000005</v>
      </c>
      <c r="E10" s="11">
        <v>9943</v>
      </c>
      <c r="F10" s="1">
        <v>0.22</v>
      </c>
      <c r="G10" s="11">
        <v>25</v>
      </c>
      <c r="H10" s="1">
        <v>1.1100000000000001</v>
      </c>
      <c r="I10" s="11">
        <v>192</v>
      </c>
      <c r="J10" s="1">
        <v>0</v>
      </c>
      <c r="K10" s="11">
        <v>0</v>
      </c>
      <c r="L10" s="1">
        <v>1.02</v>
      </c>
      <c r="M10" s="11">
        <v>115</v>
      </c>
      <c r="N10" s="1">
        <f t="shared" si="0"/>
        <v>107.71000000000001</v>
      </c>
      <c r="O10" s="11">
        <f t="shared" si="1"/>
        <v>13686</v>
      </c>
    </row>
    <row r="11" spans="1:16" s="23" customFormat="1" ht="18.5" customHeight="1" x14ac:dyDescent="0.55000000000000004">
      <c r="A11" s="24">
        <v>6</v>
      </c>
      <c r="B11" s="1">
        <v>48.11</v>
      </c>
      <c r="C11" s="11">
        <v>9992</v>
      </c>
      <c r="D11" s="1">
        <v>91.48</v>
      </c>
      <c r="E11" s="11">
        <v>18291</v>
      </c>
      <c r="F11" s="1">
        <v>0</v>
      </c>
      <c r="G11" s="11">
        <v>0</v>
      </c>
      <c r="H11" s="1">
        <v>0.2</v>
      </c>
      <c r="I11" s="11">
        <v>40</v>
      </c>
      <c r="J11" s="1">
        <v>0</v>
      </c>
      <c r="K11" s="11">
        <v>0</v>
      </c>
      <c r="L11" s="1">
        <v>5.69</v>
      </c>
      <c r="M11" s="11">
        <v>825</v>
      </c>
      <c r="N11" s="1">
        <f t="shared" si="0"/>
        <v>145.47999999999999</v>
      </c>
      <c r="O11" s="11">
        <f t="shared" si="1"/>
        <v>29148</v>
      </c>
    </row>
    <row r="12" spans="1:16" s="23" customFormat="1" ht="18.5" customHeight="1" x14ac:dyDescent="0.55000000000000004">
      <c r="A12" s="24">
        <v>7</v>
      </c>
      <c r="B12" s="1">
        <v>20.93</v>
      </c>
      <c r="C12" s="11">
        <v>6070</v>
      </c>
      <c r="D12" s="1">
        <v>71.06</v>
      </c>
      <c r="E12" s="11">
        <v>19548</v>
      </c>
      <c r="F12" s="1">
        <v>0</v>
      </c>
      <c r="G12" s="11">
        <v>0</v>
      </c>
      <c r="H12" s="1">
        <v>1.27</v>
      </c>
      <c r="I12" s="11">
        <v>265</v>
      </c>
      <c r="J12" s="1">
        <v>0</v>
      </c>
      <c r="K12" s="11">
        <v>0</v>
      </c>
      <c r="L12" s="1">
        <v>0.7</v>
      </c>
      <c r="M12" s="11">
        <v>110</v>
      </c>
      <c r="N12" s="1">
        <f t="shared" si="0"/>
        <v>93.960000000000008</v>
      </c>
      <c r="O12" s="11">
        <f t="shared" si="1"/>
        <v>25993</v>
      </c>
    </row>
    <row r="13" spans="1:16" s="23" customFormat="1" ht="18.5" customHeight="1" x14ac:dyDescent="0.55000000000000004">
      <c r="A13" s="24">
        <v>8</v>
      </c>
      <c r="B13" s="1">
        <v>32.1</v>
      </c>
      <c r="C13" s="11">
        <v>11953</v>
      </c>
      <c r="D13" s="1">
        <v>170.59</v>
      </c>
      <c r="E13" s="11">
        <v>57942</v>
      </c>
      <c r="F13" s="1">
        <v>0</v>
      </c>
      <c r="G13" s="11">
        <v>0</v>
      </c>
      <c r="H13" s="1">
        <v>18.98</v>
      </c>
      <c r="I13" s="11">
        <v>4253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221.67</v>
      </c>
      <c r="O13" s="11">
        <f t="shared" si="1"/>
        <v>74148</v>
      </c>
    </row>
    <row r="14" spans="1:16" s="23" customFormat="1" ht="18.5" customHeight="1" x14ac:dyDescent="0.55000000000000004">
      <c r="A14" s="24">
        <v>9</v>
      </c>
      <c r="B14" s="1">
        <v>70.260000000000005</v>
      </c>
      <c r="C14" s="11">
        <v>30266</v>
      </c>
      <c r="D14" s="1">
        <v>153.5</v>
      </c>
      <c r="E14" s="11">
        <v>62797</v>
      </c>
      <c r="F14" s="1">
        <v>0</v>
      </c>
      <c r="G14" s="11">
        <v>0</v>
      </c>
      <c r="H14" s="1">
        <v>31.79</v>
      </c>
      <c r="I14" s="11">
        <v>7329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255.54999999999998</v>
      </c>
      <c r="O14" s="11">
        <f t="shared" si="1"/>
        <v>100392</v>
      </c>
    </row>
    <row r="15" spans="1:16" s="23" customFormat="1" ht="18.5" customHeight="1" x14ac:dyDescent="0.55000000000000004">
      <c r="A15" s="24">
        <v>10</v>
      </c>
      <c r="B15" s="1">
        <v>147.47999999999999</v>
      </c>
      <c r="C15" s="11">
        <v>69609</v>
      </c>
      <c r="D15" s="1">
        <v>162.04</v>
      </c>
      <c r="E15" s="11">
        <v>72598</v>
      </c>
      <c r="F15" s="1">
        <v>0</v>
      </c>
      <c r="G15" s="11">
        <v>0</v>
      </c>
      <c r="H15" s="1">
        <v>11.44</v>
      </c>
      <c r="I15" s="11">
        <v>2694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320.95999999999998</v>
      </c>
      <c r="O15" s="11">
        <f t="shared" si="1"/>
        <v>144901</v>
      </c>
    </row>
    <row r="16" spans="1:16" s="23" customFormat="1" ht="18.5" customHeight="1" x14ac:dyDescent="0.55000000000000004">
      <c r="A16" s="24">
        <v>11</v>
      </c>
      <c r="B16" s="1">
        <v>159.59</v>
      </c>
      <c r="C16" s="11">
        <v>80718</v>
      </c>
      <c r="D16" s="1">
        <v>310.05</v>
      </c>
      <c r="E16" s="11">
        <v>150994</v>
      </c>
      <c r="F16" s="1">
        <v>0</v>
      </c>
      <c r="G16" s="11">
        <v>0</v>
      </c>
      <c r="H16" s="1">
        <v>3.7</v>
      </c>
      <c r="I16" s="11">
        <v>896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473.34</v>
      </c>
      <c r="O16" s="11">
        <f t="shared" si="1"/>
        <v>232608</v>
      </c>
    </row>
    <row r="17" spans="1:15" s="23" customFormat="1" ht="18.5" customHeight="1" x14ac:dyDescent="0.55000000000000004">
      <c r="A17" s="24">
        <v>12</v>
      </c>
      <c r="B17" s="1">
        <v>263.13</v>
      </c>
      <c r="C17" s="11">
        <v>141113</v>
      </c>
      <c r="D17" s="1">
        <v>376.32</v>
      </c>
      <c r="E17" s="11">
        <v>196258</v>
      </c>
      <c r="F17" s="1">
        <v>1.37</v>
      </c>
      <c r="G17" s="11">
        <v>368</v>
      </c>
      <c r="H17" s="1">
        <v>5.27</v>
      </c>
      <c r="I17" s="11">
        <v>1291</v>
      </c>
      <c r="J17" s="1">
        <v>0</v>
      </c>
      <c r="K17" s="11">
        <v>0</v>
      </c>
      <c r="L17" s="1">
        <v>1.98</v>
      </c>
      <c r="M17" s="11">
        <v>422</v>
      </c>
      <c r="N17" s="1">
        <f t="shared" si="0"/>
        <v>648.07000000000005</v>
      </c>
      <c r="O17" s="11">
        <f t="shared" si="1"/>
        <v>339452</v>
      </c>
    </row>
    <row r="18" spans="1:15" s="23" customFormat="1" ht="18.5" customHeight="1" x14ac:dyDescent="0.55000000000000004">
      <c r="A18" s="24">
        <v>13</v>
      </c>
      <c r="B18" s="1">
        <v>235.2</v>
      </c>
      <c r="C18" s="11">
        <v>134205</v>
      </c>
      <c r="D18" s="1">
        <v>217.19</v>
      </c>
      <c r="E18" s="11">
        <v>119673</v>
      </c>
      <c r="F18" s="1">
        <v>48.16</v>
      </c>
      <c r="G18" s="11">
        <v>13437</v>
      </c>
      <c r="H18" s="1">
        <v>2.2799999999999998</v>
      </c>
      <c r="I18" s="11">
        <v>562</v>
      </c>
      <c r="J18" s="1">
        <v>0</v>
      </c>
      <c r="K18" s="11">
        <v>0</v>
      </c>
      <c r="L18" s="1">
        <v>0.49</v>
      </c>
      <c r="M18" s="11">
        <v>107</v>
      </c>
      <c r="N18" s="1">
        <f t="shared" si="0"/>
        <v>503.31999999999994</v>
      </c>
      <c r="O18" s="11">
        <f t="shared" si="1"/>
        <v>267984</v>
      </c>
    </row>
    <row r="19" spans="1:15" s="23" customFormat="1" ht="18.5" customHeight="1" x14ac:dyDescent="0.55000000000000004">
      <c r="A19" s="24">
        <v>14</v>
      </c>
      <c r="B19" s="1">
        <v>158.4</v>
      </c>
      <c r="C19" s="11">
        <v>94097</v>
      </c>
      <c r="D19" s="1">
        <v>161.12</v>
      </c>
      <c r="E19" s="11">
        <v>92566</v>
      </c>
      <c r="F19" s="1">
        <v>48.01</v>
      </c>
      <c r="G19" s="11">
        <v>13856</v>
      </c>
      <c r="H19" s="1">
        <v>3.27</v>
      </c>
      <c r="I19" s="11">
        <v>820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370.79999999999995</v>
      </c>
      <c r="O19" s="11">
        <f t="shared" si="1"/>
        <v>201339</v>
      </c>
    </row>
    <row r="20" spans="1:15" s="23" customFormat="1" ht="18.5" customHeight="1" x14ac:dyDescent="0.55000000000000004">
      <c r="A20" s="24">
        <v>15</v>
      </c>
      <c r="B20" s="1">
        <v>78.489999999999995</v>
      </c>
      <c r="C20" s="11">
        <v>47509</v>
      </c>
      <c r="D20" s="1">
        <v>76.84</v>
      </c>
      <c r="E20" s="11">
        <v>44911</v>
      </c>
      <c r="F20" s="1">
        <v>11.55</v>
      </c>
      <c r="G20" s="11">
        <v>3455</v>
      </c>
      <c r="H20" s="1">
        <v>1.78</v>
      </c>
      <c r="I20" s="11">
        <v>450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168.66</v>
      </c>
      <c r="O20" s="11">
        <f t="shared" si="1"/>
        <v>96325</v>
      </c>
    </row>
    <row r="21" spans="1:15" s="23" customFormat="1" ht="18.5" customHeight="1" x14ac:dyDescent="0.55000000000000004">
      <c r="A21" s="24">
        <v>16</v>
      </c>
      <c r="B21" s="1">
        <v>25.73</v>
      </c>
      <c r="C21" s="11">
        <v>16187</v>
      </c>
      <c r="D21" s="1">
        <v>51.47</v>
      </c>
      <c r="E21" s="11">
        <v>31482</v>
      </c>
      <c r="F21" s="1">
        <v>2.13</v>
      </c>
      <c r="G21" s="11">
        <v>647</v>
      </c>
      <c r="H21" s="1">
        <v>0.78</v>
      </c>
      <c r="I21" s="11">
        <v>200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80.11</v>
      </c>
      <c r="O21" s="11">
        <f t="shared" si="1"/>
        <v>48516</v>
      </c>
    </row>
    <row r="22" spans="1:15" s="23" customFormat="1" ht="18.5" customHeight="1" x14ac:dyDescent="0.55000000000000004">
      <c r="A22" s="24">
        <v>17</v>
      </c>
      <c r="B22" s="1">
        <v>6.92</v>
      </c>
      <c r="C22" s="11">
        <v>4436</v>
      </c>
      <c r="D22" s="1">
        <v>9.43</v>
      </c>
      <c r="E22" s="11">
        <v>5867</v>
      </c>
      <c r="F22" s="1">
        <v>0.33</v>
      </c>
      <c r="G22" s="11">
        <v>102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16.68</v>
      </c>
      <c r="O22" s="11">
        <f t="shared" si="1"/>
        <v>10405</v>
      </c>
    </row>
    <row r="23" spans="1:15" s="23" customFormat="1" ht="18.5" customHeight="1" x14ac:dyDescent="0.55000000000000004">
      <c r="A23" s="24">
        <v>18</v>
      </c>
      <c r="B23" s="1">
        <v>18.260000000000002</v>
      </c>
      <c r="C23" s="11">
        <v>11797</v>
      </c>
      <c r="D23" s="1">
        <v>13.77</v>
      </c>
      <c r="E23" s="11">
        <v>8635</v>
      </c>
      <c r="F23" s="1">
        <v>1.45</v>
      </c>
      <c r="G23" s="11">
        <v>455</v>
      </c>
      <c r="H23" s="1">
        <v>0.65</v>
      </c>
      <c r="I23" s="11">
        <v>168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34.130000000000003</v>
      </c>
      <c r="O23" s="11">
        <f t="shared" si="1"/>
        <v>21055</v>
      </c>
    </row>
    <row r="24" spans="1:15" s="23" customFormat="1" ht="18.5" customHeight="1" x14ac:dyDescent="0.55000000000000004">
      <c r="A24" s="24">
        <v>19</v>
      </c>
      <c r="B24" s="1">
        <v>1.63</v>
      </c>
      <c r="C24" s="11">
        <v>1063</v>
      </c>
      <c r="D24" s="1">
        <v>1.29</v>
      </c>
      <c r="E24" s="11">
        <v>733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2.92</v>
      </c>
      <c r="O24" s="11">
        <f t="shared" si="1"/>
        <v>1796</v>
      </c>
    </row>
    <row r="25" spans="1:15" s="23" customFormat="1" ht="18.5" customHeight="1" thickBot="1" x14ac:dyDescent="0.6">
      <c r="A25" s="26" t="s">
        <v>21</v>
      </c>
      <c r="B25" s="2">
        <v>1.77</v>
      </c>
      <c r="C25" s="12">
        <v>1160</v>
      </c>
      <c r="D25" s="2">
        <v>0.87</v>
      </c>
      <c r="E25" s="12">
        <v>552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2.64</v>
      </c>
      <c r="O25" s="12">
        <f t="shared" si="1"/>
        <v>1712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1573.3800000000003</v>
      </c>
      <c r="C26" s="13">
        <f t="shared" si="2"/>
        <v>669318</v>
      </c>
      <c r="D26" s="3">
        <f t="shared" si="2"/>
        <v>2085.5399999999995</v>
      </c>
      <c r="E26" s="13">
        <f t="shared" si="2"/>
        <v>902080</v>
      </c>
      <c r="F26" s="3">
        <f t="shared" si="2"/>
        <v>113.21999999999998</v>
      </c>
      <c r="G26" s="13">
        <f t="shared" si="2"/>
        <v>32345</v>
      </c>
      <c r="H26" s="3">
        <f t="shared" si="2"/>
        <v>82.72</v>
      </c>
      <c r="I26" s="13">
        <f t="shared" si="2"/>
        <v>19178</v>
      </c>
      <c r="J26" s="3">
        <f t="shared" si="2"/>
        <v>0</v>
      </c>
      <c r="K26" s="13">
        <f t="shared" si="2"/>
        <v>0</v>
      </c>
      <c r="L26" s="3">
        <f t="shared" si="2"/>
        <v>34.61</v>
      </c>
      <c r="M26" s="13">
        <f t="shared" si="2"/>
        <v>3597</v>
      </c>
      <c r="N26" s="3">
        <f t="shared" si="2"/>
        <v>3889.47</v>
      </c>
      <c r="O26" s="14">
        <f t="shared" si="2"/>
        <v>1626518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64.12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0.82</v>
      </c>
      <c r="G32" s="11">
        <v>34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0.82</v>
      </c>
      <c r="M32" s="11">
        <f t="shared" si="4"/>
        <v>34</v>
      </c>
      <c r="N32" s="1">
        <f t="shared" si="5"/>
        <v>140.01999999999998</v>
      </c>
      <c r="O32" s="11">
        <f t="shared" si="6"/>
        <v>128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5.18</v>
      </c>
      <c r="G33" s="11">
        <v>298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5.18</v>
      </c>
      <c r="M33" s="11">
        <f t="shared" si="4"/>
        <v>298</v>
      </c>
      <c r="N33" s="1">
        <f t="shared" si="5"/>
        <v>61.04</v>
      </c>
      <c r="O33" s="11">
        <f t="shared" si="6"/>
        <v>2583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6.4</v>
      </c>
      <c r="G34" s="11">
        <v>567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6.4</v>
      </c>
      <c r="M34" s="11">
        <f t="shared" si="4"/>
        <v>567</v>
      </c>
      <c r="N34" s="1">
        <f t="shared" si="5"/>
        <v>190.68999999999997</v>
      </c>
      <c r="O34" s="11">
        <f t="shared" si="6"/>
        <v>15246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18.77</v>
      </c>
      <c r="G35" s="11">
        <v>2142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18.77</v>
      </c>
      <c r="M35" s="11">
        <f t="shared" si="4"/>
        <v>2142</v>
      </c>
      <c r="N35" s="1">
        <f t="shared" si="5"/>
        <v>126.48</v>
      </c>
      <c r="O35" s="11">
        <f t="shared" si="6"/>
        <v>15828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8.3699999999999992</v>
      </c>
      <c r="G36" s="11">
        <v>1167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8.3699999999999992</v>
      </c>
      <c r="M36" s="11">
        <f t="shared" si="4"/>
        <v>1167</v>
      </c>
      <c r="N36" s="1">
        <f t="shared" si="5"/>
        <v>153.85</v>
      </c>
      <c r="O36" s="11">
        <f t="shared" si="6"/>
        <v>30315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5.39</v>
      </c>
      <c r="G37" s="11">
        <v>853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5.39</v>
      </c>
      <c r="M37" s="11">
        <f t="shared" si="4"/>
        <v>853</v>
      </c>
      <c r="N37" s="1">
        <f t="shared" si="5"/>
        <v>99.350000000000009</v>
      </c>
      <c r="O37" s="11">
        <f t="shared" si="6"/>
        <v>26846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66.430000000000007</v>
      </c>
      <c r="G38" s="11">
        <v>11781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66.430000000000007</v>
      </c>
      <c r="M38" s="11">
        <f t="shared" si="4"/>
        <v>11781</v>
      </c>
      <c r="N38" s="1">
        <f t="shared" si="5"/>
        <v>288.10000000000002</v>
      </c>
      <c r="O38" s="11">
        <f t="shared" si="6"/>
        <v>85929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0.62</v>
      </c>
      <c r="E39" s="11">
        <v>144</v>
      </c>
      <c r="F39" s="1">
        <v>52.49</v>
      </c>
      <c r="G39" s="11">
        <v>9859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53.11</v>
      </c>
      <c r="M39" s="11">
        <f t="shared" si="4"/>
        <v>10003</v>
      </c>
      <c r="N39" s="1">
        <f t="shared" si="5"/>
        <v>308.65999999999997</v>
      </c>
      <c r="O39" s="11">
        <f t="shared" si="6"/>
        <v>110395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5.03</v>
      </c>
      <c r="G40" s="11">
        <v>1025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5.03</v>
      </c>
      <c r="M40" s="11">
        <f t="shared" si="4"/>
        <v>1025</v>
      </c>
      <c r="N40" s="1">
        <f t="shared" si="5"/>
        <v>325.98999999999995</v>
      </c>
      <c r="O40" s="11">
        <f t="shared" si="6"/>
        <v>145926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</v>
      </c>
      <c r="E41" s="11">
        <v>0</v>
      </c>
      <c r="F41" s="1">
        <v>19.55</v>
      </c>
      <c r="G41" s="11">
        <v>3968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19.55</v>
      </c>
      <c r="M41" s="11">
        <f t="shared" si="4"/>
        <v>3968</v>
      </c>
      <c r="N41" s="1">
        <f t="shared" si="5"/>
        <v>492.89</v>
      </c>
      <c r="O41" s="11">
        <f t="shared" si="6"/>
        <v>236576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0.99</v>
      </c>
      <c r="E42" s="11">
        <v>242</v>
      </c>
      <c r="F42" s="1">
        <v>120.27</v>
      </c>
      <c r="G42" s="11">
        <v>25235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121.25999999999999</v>
      </c>
      <c r="M42" s="11">
        <f t="shared" si="4"/>
        <v>25477</v>
      </c>
      <c r="N42" s="1">
        <f t="shared" si="5"/>
        <v>769.33</v>
      </c>
      <c r="O42" s="11">
        <f t="shared" si="6"/>
        <v>364929</v>
      </c>
    </row>
    <row r="43" spans="1:15" ht="18.5" customHeight="1" x14ac:dyDescent="0.2">
      <c r="A43" s="24">
        <v>13</v>
      </c>
      <c r="B43" s="1">
        <v>0.03</v>
      </c>
      <c r="C43" s="11">
        <v>8</v>
      </c>
      <c r="D43" s="1">
        <v>1.67</v>
      </c>
      <c r="E43" s="11">
        <v>412</v>
      </c>
      <c r="F43" s="1">
        <v>361.32</v>
      </c>
      <c r="G43" s="11">
        <v>78060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363.02</v>
      </c>
      <c r="M43" s="11">
        <f t="shared" si="4"/>
        <v>78480</v>
      </c>
      <c r="N43" s="1">
        <f t="shared" si="5"/>
        <v>866.33999999999992</v>
      </c>
      <c r="O43" s="11">
        <f t="shared" si="6"/>
        <v>346464</v>
      </c>
    </row>
    <row r="44" spans="1:15" ht="18.5" customHeight="1" x14ac:dyDescent="0.2">
      <c r="A44" s="24">
        <v>14</v>
      </c>
      <c r="B44" s="1">
        <v>1.07</v>
      </c>
      <c r="C44" s="11">
        <v>310</v>
      </c>
      <c r="D44" s="1">
        <v>0.12</v>
      </c>
      <c r="E44" s="11">
        <v>31</v>
      </c>
      <c r="F44" s="1">
        <v>372.76</v>
      </c>
      <c r="G44" s="11">
        <v>82426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373.95</v>
      </c>
      <c r="M44" s="11">
        <f t="shared" si="4"/>
        <v>82767</v>
      </c>
      <c r="N44" s="1">
        <f t="shared" si="5"/>
        <v>744.75</v>
      </c>
      <c r="O44" s="11">
        <f t="shared" si="6"/>
        <v>284106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326.52999999999997</v>
      </c>
      <c r="G45" s="11">
        <v>72072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326.52999999999997</v>
      </c>
      <c r="M45" s="11">
        <f t="shared" si="4"/>
        <v>72072</v>
      </c>
      <c r="N45" s="1">
        <f t="shared" si="5"/>
        <v>495.18999999999994</v>
      </c>
      <c r="O45" s="11">
        <f t="shared" si="6"/>
        <v>168397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208.3</v>
      </c>
      <c r="G46" s="11">
        <v>47445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208.3</v>
      </c>
      <c r="M46" s="11">
        <f t="shared" si="4"/>
        <v>47445</v>
      </c>
      <c r="N46" s="1">
        <f t="shared" si="5"/>
        <v>288.41000000000003</v>
      </c>
      <c r="O46" s="11">
        <f t="shared" si="6"/>
        <v>95961</v>
      </c>
    </row>
    <row r="47" spans="1:15" ht="18.5" customHeight="1" x14ac:dyDescent="0.2">
      <c r="A47" s="24">
        <v>17</v>
      </c>
      <c r="B47" s="1">
        <v>0.09</v>
      </c>
      <c r="C47" s="11">
        <v>28</v>
      </c>
      <c r="D47" s="1">
        <v>0</v>
      </c>
      <c r="E47" s="11">
        <v>0</v>
      </c>
      <c r="F47" s="1">
        <v>42.45</v>
      </c>
      <c r="G47" s="11">
        <v>9681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42.540000000000006</v>
      </c>
      <c r="M47" s="11">
        <f t="shared" si="4"/>
        <v>9709</v>
      </c>
      <c r="N47" s="1">
        <f t="shared" si="5"/>
        <v>59.220000000000006</v>
      </c>
      <c r="O47" s="11">
        <f t="shared" si="6"/>
        <v>20114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23.86</v>
      </c>
      <c r="G48" s="11">
        <v>5798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23.86</v>
      </c>
      <c r="M48" s="11">
        <f t="shared" si="4"/>
        <v>5798</v>
      </c>
      <c r="N48" s="1">
        <f t="shared" si="5"/>
        <v>57.99</v>
      </c>
      <c r="O48" s="11">
        <f t="shared" si="6"/>
        <v>26853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0.32</v>
      </c>
      <c r="E49" s="11">
        <v>83</v>
      </c>
      <c r="F49" s="1">
        <v>1.05</v>
      </c>
      <c r="G49" s="11">
        <v>258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1.37</v>
      </c>
      <c r="M49" s="11">
        <f t="shared" si="4"/>
        <v>341</v>
      </c>
      <c r="N49" s="1">
        <f t="shared" si="5"/>
        <v>4.29</v>
      </c>
      <c r="O49" s="11">
        <f t="shared" si="6"/>
        <v>2137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1.25</v>
      </c>
      <c r="G50" s="12">
        <v>311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1.25</v>
      </c>
      <c r="M50" s="12">
        <f t="shared" si="4"/>
        <v>311</v>
      </c>
      <c r="N50" s="2">
        <f t="shared" si="5"/>
        <v>3.89</v>
      </c>
      <c r="O50" s="12">
        <f t="shared" si="6"/>
        <v>2023</v>
      </c>
    </row>
    <row r="51" spans="1:15" ht="18.5" customHeight="1" thickTop="1" x14ac:dyDescent="0.2">
      <c r="A51" s="27" t="s">
        <v>17</v>
      </c>
      <c r="B51" s="3">
        <f t="shared" ref="B51:O51" si="7">SUM(B31:B50)</f>
        <v>1.1900000000000002</v>
      </c>
      <c r="C51" s="13">
        <f t="shared" si="7"/>
        <v>346</v>
      </c>
      <c r="D51" s="3">
        <f t="shared" si="7"/>
        <v>3.7199999999999998</v>
      </c>
      <c r="E51" s="13">
        <f t="shared" si="7"/>
        <v>912</v>
      </c>
      <c r="F51" s="3">
        <f t="shared" si="7"/>
        <v>1646.2199999999998</v>
      </c>
      <c r="G51" s="13">
        <f t="shared" si="7"/>
        <v>352980</v>
      </c>
      <c r="H51" s="3">
        <f t="shared" si="7"/>
        <v>0</v>
      </c>
      <c r="I51" s="13">
        <f t="shared" si="7"/>
        <v>0</v>
      </c>
      <c r="J51" s="3">
        <f t="shared" si="7"/>
        <v>0</v>
      </c>
      <c r="K51" s="13">
        <f t="shared" si="7"/>
        <v>0</v>
      </c>
      <c r="L51" s="3">
        <f t="shared" si="7"/>
        <v>1651.1299999999997</v>
      </c>
      <c r="M51" s="14">
        <f t="shared" si="7"/>
        <v>354238</v>
      </c>
      <c r="N51" s="3">
        <f t="shared" si="7"/>
        <v>5540.5999999999995</v>
      </c>
      <c r="O51" s="13">
        <f t="shared" si="7"/>
        <v>1980756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1.22</v>
      </c>
      <c r="C55" s="16"/>
      <c r="D55" s="3">
        <v>27.32</v>
      </c>
      <c r="E55" s="16"/>
      <c r="F55" s="3">
        <v>21.54</v>
      </c>
      <c r="G55" s="16"/>
      <c r="H55" s="3">
        <v>57.72</v>
      </c>
      <c r="I55" s="13">
        <v>44598</v>
      </c>
      <c r="J55" s="3">
        <v>0</v>
      </c>
      <c r="K55" s="16"/>
      <c r="L55" s="3">
        <f>B55+D55+F55+H55+J55</f>
        <v>107.8</v>
      </c>
      <c r="M55" s="16"/>
      <c r="N55" s="3">
        <f>L55+N51</f>
        <v>5648.4</v>
      </c>
      <c r="O55" s="17">
        <f>O51</f>
        <v>1980756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D8BE-0077-430C-92F6-2D62F4752653}">
  <sheetPr codeName="Sheet30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56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124.42</v>
      </c>
      <c r="C6" s="11">
        <v>0</v>
      </c>
      <c r="D6" s="1">
        <v>5.71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0.43</v>
      </c>
      <c r="M6" s="11">
        <v>0</v>
      </c>
      <c r="N6" s="1">
        <f t="shared" ref="N6:N25" si="0">SUM(B6,D6,F6,H6,J6,L6)</f>
        <v>130.56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268.91000000000003</v>
      </c>
      <c r="C7" s="11">
        <v>0</v>
      </c>
      <c r="D7" s="1">
        <v>8.9600000000000009</v>
      </c>
      <c r="E7" s="11">
        <v>0</v>
      </c>
      <c r="F7" s="1">
        <v>0</v>
      </c>
      <c r="G7" s="11">
        <v>0</v>
      </c>
      <c r="H7" s="1">
        <v>6.61</v>
      </c>
      <c r="I7" s="11">
        <v>364</v>
      </c>
      <c r="J7" s="1">
        <v>0</v>
      </c>
      <c r="K7" s="11">
        <v>0</v>
      </c>
      <c r="L7" s="1">
        <v>1.46</v>
      </c>
      <c r="M7" s="11">
        <v>33</v>
      </c>
      <c r="N7" s="1">
        <f t="shared" si="0"/>
        <v>285.94</v>
      </c>
      <c r="O7" s="11">
        <f t="shared" si="1"/>
        <v>397</v>
      </c>
    </row>
    <row r="8" spans="1:16" s="23" customFormat="1" ht="18.5" customHeight="1" x14ac:dyDescent="0.55000000000000004">
      <c r="A8" s="24">
        <v>3</v>
      </c>
      <c r="B8" s="1">
        <v>221.38</v>
      </c>
      <c r="C8" s="11">
        <v>9187</v>
      </c>
      <c r="D8" s="1">
        <v>36.32</v>
      </c>
      <c r="E8" s="11">
        <v>1571</v>
      </c>
      <c r="F8" s="1">
        <v>0</v>
      </c>
      <c r="G8" s="11">
        <v>0</v>
      </c>
      <c r="H8" s="1">
        <v>0</v>
      </c>
      <c r="I8" s="11">
        <v>0</v>
      </c>
      <c r="J8" s="1">
        <v>0</v>
      </c>
      <c r="K8" s="11">
        <v>0</v>
      </c>
      <c r="L8" s="1">
        <v>2.66</v>
      </c>
      <c r="M8" s="11">
        <v>163</v>
      </c>
      <c r="N8" s="1">
        <f t="shared" si="0"/>
        <v>260.36</v>
      </c>
      <c r="O8" s="11">
        <f t="shared" si="1"/>
        <v>10921</v>
      </c>
    </row>
    <row r="9" spans="1:16" s="23" customFormat="1" ht="18.5" customHeight="1" x14ac:dyDescent="0.55000000000000004">
      <c r="A9" s="24">
        <v>4</v>
      </c>
      <c r="B9" s="1">
        <v>129.53</v>
      </c>
      <c r="C9" s="11">
        <v>10557</v>
      </c>
      <c r="D9" s="1">
        <v>82.72</v>
      </c>
      <c r="E9" s="11">
        <v>6641</v>
      </c>
      <c r="F9" s="1">
        <v>0</v>
      </c>
      <c r="G9" s="11">
        <v>0</v>
      </c>
      <c r="H9" s="1">
        <v>0.52</v>
      </c>
      <c r="I9" s="11">
        <v>81</v>
      </c>
      <c r="J9" s="1">
        <v>0</v>
      </c>
      <c r="K9" s="11">
        <v>0</v>
      </c>
      <c r="L9" s="1">
        <v>10.35</v>
      </c>
      <c r="M9" s="11">
        <v>1025</v>
      </c>
      <c r="N9" s="1">
        <f t="shared" si="0"/>
        <v>223.12</v>
      </c>
      <c r="O9" s="11">
        <f t="shared" si="1"/>
        <v>18304</v>
      </c>
    </row>
    <row r="10" spans="1:16" s="23" customFormat="1" ht="18.5" customHeight="1" x14ac:dyDescent="0.55000000000000004">
      <c r="A10" s="24">
        <v>5</v>
      </c>
      <c r="B10" s="1">
        <v>26.43</v>
      </c>
      <c r="C10" s="11">
        <v>3625</v>
      </c>
      <c r="D10" s="1">
        <v>123.8</v>
      </c>
      <c r="E10" s="11">
        <v>15329</v>
      </c>
      <c r="F10" s="1">
        <v>0.33</v>
      </c>
      <c r="G10" s="11">
        <v>38</v>
      </c>
      <c r="H10" s="1">
        <v>5.46</v>
      </c>
      <c r="I10" s="11">
        <v>990</v>
      </c>
      <c r="J10" s="1">
        <v>0</v>
      </c>
      <c r="K10" s="11">
        <v>0</v>
      </c>
      <c r="L10" s="1">
        <v>11.24</v>
      </c>
      <c r="M10" s="11">
        <v>1360</v>
      </c>
      <c r="N10" s="1">
        <f t="shared" si="0"/>
        <v>167.26000000000002</v>
      </c>
      <c r="O10" s="11">
        <f t="shared" si="1"/>
        <v>21342</v>
      </c>
    </row>
    <row r="11" spans="1:16" s="23" customFormat="1" ht="18.5" customHeight="1" x14ac:dyDescent="0.55000000000000004">
      <c r="A11" s="24">
        <v>6</v>
      </c>
      <c r="B11" s="1">
        <v>53.61</v>
      </c>
      <c r="C11" s="11">
        <v>11842</v>
      </c>
      <c r="D11" s="1">
        <v>157.43</v>
      </c>
      <c r="E11" s="11">
        <v>31980</v>
      </c>
      <c r="F11" s="1">
        <v>0</v>
      </c>
      <c r="G11" s="11">
        <v>0</v>
      </c>
      <c r="H11" s="1">
        <v>3.28</v>
      </c>
      <c r="I11" s="11">
        <v>56</v>
      </c>
      <c r="J11" s="1">
        <v>0</v>
      </c>
      <c r="K11" s="11">
        <v>0</v>
      </c>
      <c r="L11" s="1">
        <v>9.76</v>
      </c>
      <c r="M11" s="11">
        <v>961</v>
      </c>
      <c r="N11" s="1">
        <f t="shared" si="0"/>
        <v>224.08</v>
      </c>
      <c r="O11" s="11">
        <f t="shared" si="1"/>
        <v>44839</v>
      </c>
    </row>
    <row r="12" spans="1:16" s="23" customFormat="1" ht="18.5" customHeight="1" x14ac:dyDescent="0.55000000000000004">
      <c r="A12" s="24">
        <v>7</v>
      </c>
      <c r="B12" s="1">
        <v>79.92</v>
      </c>
      <c r="C12" s="11">
        <v>23123</v>
      </c>
      <c r="D12" s="1">
        <v>167.65</v>
      </c>
      <c r="E12" s="11">
        <v>48574</v>
      </c>
      <c r="F12" s="1">
        <v>0</v>
      </c>
      <c r="G12" s="11">
        <v>0</v>
      </c>
      <c r="H12" s="1">
        <v>9.08</v>
      </c>
      <c r="I12" s="11">
        <v>1927</v>
      </c>
      <c r="J12" s="1">
        <v>0</v>
      </c>
      <c r="K12" s="11">
        <v>0</v>
      </c>
      <c r="L12" s="1">
        <v>20.68</v>
      </c>
      <c r="M12" s="11">
        <v>3354</v>
      </c>
      <c r="N12" s="1">
        <f t="shared" si="0"/>
        <v>277.33</v>
      </c>
      <c r="O12" s="11">
        <f t="shared" si="1"/>
        <v>76978</v>
      </c>
    </row>
    <row r="13" spans="1:16" s="23" customFormat="1" ht="18.5" customHeight="1" x14ac:dyDescent="0.55000000000000004">
      <c r="A13" s="24">
        <v>8</v>
      </c>
      <c r="B13" s="1">
        <v>87.57</v>
      </c>
      <c r="C13" s="11">
        <v>32920</v>
      </c>
      <c r="D13" s="1">
        <v>167.21</v>
      </c>
      <c r="E13" s="11">
        <v>58048</v>
      </c>
      <c r="F13" s="1">
        <v>0</v>
      </c>
      <c r="G13" s="11">
        <v>0</v>
      </c>
      <c r="H13" s="1">
        <v>73.180000000000007</v>
      </c>
      <c r="I13" s="11">
        <v>16470</v>
      </c>
      <c r="J13" s="1">
        <v>0.13</v>
      </c>
      <c r="K13" s="11">
        <v>26</v>
      </c>
      <c r="L13" s="1">
        <v>14.1</v>
      </c>
      <c r="M13" s="11">
        <v>2471</v>
      </c>
      <c r="N13" s="1">
        <f t="shared" si="0"/>
        <v>342.19000000000005</v>
      </c>
      <c r="O13" s="11">
        <f t="shared" si="1"/>
        <v>109935</v>
      </c>
    </row>
    <row r="14" spans="1:16" s="23" customFormat="1" ht="18.5" customHeight="1" x14ac:dyDescent="0.55000000000000004">
      <c r="A14" s="24">
        <v>9</v>
      </c>
      <c r="B14" s="1">
        <v>318.07</v>
      </c>
      <c r="C14" s="11">
        <v>135178</v>
      </c>
      <c r="D14" s="1">
        <v>288.67</v>
      </c>
      <c r="E14" s="11">
        <v>117102</v>
      </c>
      <c r="F14" s="1">
        <v>0</v>
      </c>
      <c r="G14" s="11">
        <v>0</v>
      </c>
      <c r="H14" s="1">
        <v>186.53</v>
      </c>
      <c r="I14" s="11">
        <v>43052</v>
      </c>
      <c r="J14" s="1">
        <v>0</v>
      </c>
      <c r="K14" s="11">
        <v>0</v>
      </c>
      <c r="L14" s="1">
        <v>10.64</v>
      </c>
      <c r="M14" s="11">
        <v>2037</v>
      </c>
      <c r="N14" s="1">
        <f t="shared" si="0"/>
        <v>803.91</v>
      </c>
      <c r="O14" s="11">
        <f t="shared" si="1"/>
        <v>297369</v>
      </c>
    </row>
    <row r="15" spans="1:16" s="23" customFormat="1" ht="18.5" customHeight="1" x14ac:dyDescent="0.55000000000000004">
      <c r="A15" s="24">
        <v>10</v>
      </c>
      <c r="B15" s="1">
        <v>563.54999999999995</v>
      </c>
      <c r="C15" s="11">
        <v>263815</v>
      </c>
      <c r="D15" s="1">
        <v>576.53</v>
      </c>
      <c r="E15" s="11">
        <v>259691</v>
      </c>
      <c r="F15" s="1">
        <v>0</v>
      </c>
      <c r="G15" s="11">
        <v>0</v>
      </c>
      <c r="H15" s="1">
        <v>144.25</v>
      </c>
      <c r="I15" s="11">
        <v>34079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1284.33</v>
      </c>
      <c r="O15" s="11">
        <f t="shared" si="1"/>
        <v>557585</v>
      </c>
    </row>
    <row r="16" spans="1:16" s="23" customFormat="1" ht="18.5" customHeight="1" x14ac:dyDescent="0.55000000000000004">
      <c r="A16" s="24">
        <v>11</v>
      </c>
      <c r="B16" s="1">
        <v>832.62</v>
      </c>
      <c r="C16" s="11">
        <v>420795</v>
      </c>
      <c r="D16" s="1">
        <v>1016.68</v>
      </c>
      <c r="E16" s="11">
        <v>495027</v>
      </c>
      <c r="F16" s="1">
        <v>0.37</v>
      </c>
      <c r="G16" s="11">
        <v>96</v>
      </c>
      <c r="H16" s="1">
        <v>70.849999999999994</v>
      </c>
      <c r="I16" s="11">
        <v>17148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1920.5199999999998</v>
      </c>
      <c r="O16" s="11">
        <f t="shared" si="1"/>
        <v>933066</v>
      </c>
    </row>
    <row r="17" spans="1:15" s="23" customFormat="1" ht="18.5" customHeight="1" x14ac:dyDescent="0.55000000000000004">
      <c r="A17" s="24">
        <v>12</v>
      </c>
      <c r="B17" s="1">
        <v>1408.43</v>
      </c>
      <c r="C17" s="11">
        <v>746764</v>
      </c>
      <c r="D17" s="1">
        <v>943.56</v>
      </c>
      <c r="E17" s="11">
        <v>485586</v>
      </c>
      <c r="F17" s="1">
        <v>50.58</v>
      </c>
      <c r="G17" s="11">
        <v>13605</v>
      </c>
      <c r="H17" s="1">
        <v>6.78</v>
      </c>
      <c r="I17" s="11">
        <v>1662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2409.35</v>
      </c>
      <c r="O17" s="11">
        <f t="shared" si="1"/>
        <v>1247617</v>
      </c>
    </row>
    <row r="18" spans="1:15" s="23" customFormat="1" ht="18.5" customHeight="1" x14ac:dyDescent="0.55000000000000004">
      <c r="A18" s="24">
        <v>13</v>
      </c>
      <c r="B18" s="1">
        <v>1588.27</v>
      </c>
      <c r="C18" s="11">
        <v>896885</v>
      </c>
      <c r="D18" s="1">
        <v>579.49</v>
      </c>
      <c r="E18" s="11">
        <v>316385</v>
      </c>
      <c r="F18" s="1">
        <v>407.87</v>
      </c>
      <c r="G18" s="11">
        <v>113788</v>
      </c>
      <c r="H18" s="1">
        <v>9.61</v>
      </c>
      <c r="I18" s="11">
        <v>2374</v>
      </c>
      <c r="J18" s="1">
        <v>0</v>
      </c>
      <c r="K18" s="11">
        <v>0</v>
      </c>
      <c r="L18" s="1">
        <v>0.17</v>
      </c>
      <c r="M18" s="11">
        <v>37</v>
      </c>
      <c r="N18" s="1">
        <f t="shared" si="0"/>
        <v>2585.4100000000003</v>
      </c>
      <c r="O18" s="11">
        <f t="shared" si="1"/>
        <v>1329469</v>
      </c>
    </row>
    <row r="19" spans="1:15" s="23" customFormat="1" ht="18.5" customHeight="1" x14ac:dyDescent="0.55000000000000004">
      <c r="A19" s="24">
        <v>14</v>
      </c>
      <c r="B19" s="1">
        <v>792.49</v>
      </c>
      <c r="C19" s="11">
        <v>470703</v>
      </c>
      <c r="D19" s="1">
        <v>247.1</v>
      </c>
      <c r="E19" s="11">
        <v>142524</v>
      </c>
      <c r="F19" s="1">
        <v>233.61</v>
      </c>
      <c r="G19" s="11">
        <v>67518</v>
      </c>
      <c r="H19" s="1">
        <v>4.37</v>
      </c>
      <c r="I19" s="11">
        <v>1097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1277.5699999999997</v>
      </c>
      <c r="O19" s="11">
        <f t="shared" si="1"/>
        <v>681842</v>
      </c>
    </row>
    <row r="20" spans="1:15" s="23" customFormat="1" ht="18.5" customHeight="1" x14ac:dyDescent="0.55000000000000004">
      <c r="A20" s="24">
        <v>15</v>
      </c>
      <c r="B20" s="1">
        <v>313.19</v>
      </c>
      <c r="C20" s="11">
        <v>189055</v>
      </c>
      <c r="D20" s="1">
        <v>59.64</v>
      </c>
      <c r="E20" s="11">
        <v>35587</v>
      </c>
      <c r="F20" s="1">
        <v>80.790000000000006</v>
      </c>
      <c r="G20" s="11">
        <v>24162</v>
      </c>
      <c r="H20" s="1">
        <v>3.15</v>
      </c>
      <c r="I20" s="11">
        <v>793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456.77</v>
      </c>
      <c r="O20" s="11">
        <f t="shared" si="1"/>
        <v>249597</v>
      </c>
    </row>
    <row r="21" spans="1:15" s="23" customFormat="1" ht="18.5" customHeight="1" x14ac:dyDescent="0.55000000000000004">
      <c r="A21" s="24">
        <v>16</v>
      </c>
      <c r="B21" s="1">
        <v>153.22</v>
      </c>
      <c r="C21" s="11">
        <v>95980</v>
      </c>
      <c r="D21" s="1">
        <v>12.21</v>
      </c>
      <c r="E21" s="11">
        <v>7468</v>
      </c>
      <c r="F21" s="1">
        <v>3.48</v>
      </c>
      <c r="G21" s="11">
        <v>1057</v>
      </c>
      <c r="H21" s="1">
        <v>0.31</v>
      </c>
      <c r="I21" s="11">
        <v>79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169.22</v>
      </c>
      <c r="O21" s="11">
        <f t="shared" si="1"/>
        <v>104584</v>
      </c>
    </row>
    <row r="22" spans="1:15" s="23" customFormat="1" ht="18.5" customHeight="1" x14ac:dyDescent="0.55000000000000004">
      <c r="A22" s="24">
        <v>17</v>
      </c>
      <c r="B22" s="1">
        <v>93.31</v>
      </c>
      <c r="C22" s="11">
        <v>59547</v>
      </c>
      <c r="D22" s="1">
        <v>9.3800000000000008</v>
      </c>
      <c r="E22" s="11">
        <v>5835</v>
      </c>
      <c r="F22" s="1">
        <v>1.1000000000000001</v>
      </c>
      <c r="G22" s="11">
        <v>341</v>
      </c>
      <c r="H22" s="1">
        <v>1.24</v>
      </c>
      <c r="I22" s="11">
        <v>319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105.02999999999999</v>
      </c>
      <c r="O22" s="11">
        <f t="shared" si="1"/>
        <v>66042</v>
      </c>
    </row>
    <row r="23" spans="1:15" s="23" customFormat="1" ht="18.5" customHeight="1" x14ac:dyDescent="0.55000000000000004">
      <c r="A23" s="24">
        <v>18</v>
      </c>
      <c r="B23" s="1">
        <v>25.34</v>
      </c>
      <c r="C23" s="11">
        <v>16161</v>
      </c>
      <c r="D23" s="1">
        <v>25.77</v>
      </c>
      <c r="E23" s="11">
        <v>16158</v>
      </c>
      <c r="F23" s="1">
        <v>4.82</v>
      </c>
      <c r="G23" s="11">
        <v>1514</v>
      </c>
      <c r="H23" s="1">
        <v>4.3099999999999996</v>
      </c>
      <c r="I23" s="11">
        <v>1121</v>
      </c>
      <c r="J23" s="1">
        <v>0</v>
      </c>
      <c r="K23" s="11">
        <v>0</v>
      </c>
      <c r="L23" s="1">
        <v>7.75</v>
      </c>
      <c r="M23" s="11">
        <v>1883</v>
      </c>
      <c r="N23" s="1">
        <f t="shared" si="0"/>
        <v>67.990000000000009</v>
      </c>
      <c r="O23" s="11">
        <f t="shared" si="1"/>
        <v>36837</v>
      </c>
    </row>
    <row r="24" spans="1:15" s="23" customFormat="1" ht="18.5" customHeight="1" x14ac:dyDescent="0.55000000000000004">
      <c r="A24" s="24">
        <v>19</v>
      </c>
      <c r="B24" s="1">
        <v>5.86</v>
      </c>
      <c r="C24" s="11">
        <v>3817</v>
      </c>
      <c r="D24" s="1">
        <v>1.3</v>
      </c>
      <c r="E24" s="11">
        <v>822</v>
      </c>
      <c r="F24" s="1">
        <v>0.15</v>
      </c>
      <c r="G24" s="11">
        <v>48</v>
      </c>
      <c r="H24" s="1">
        <v>0</v>
      </c>
      <c r="I24" s="11">
        <v>0</v>
      </c>
      <c r="J24" s="1">
        <v>1.1499999999999999</v>
      </c>
      <c r="K24" s="11">
        <v>367</v>
      </c>
      <c r="L24" s="1">
        <v>1.1499999999999999</v>
      </c>
      <c r="M24" s="11">
        <v>283</v>
      </c>
      <c r="N24" s="1">
        <f t="shared" si="0"/>
        <v>9.6100000000000012</v>
      </c>
      <c r="O24" s="11">
        <f t="shared" si="1"/>
        <v>5337</v>
      </c>
    </row>
    <row r="25" spans="1:15" s="23" customFormat="1" ht="18.5" customHeight="1" thickBot="1" x14ac:dyDescent="0.6">
      <c r="A25" s="26" t="s">
        <v>21</v>
      </c>
      <c r="B25" s="2">
        <v>3.84</v>
      </c>
      <c r="C25" s="12">
        <v>2520</v>
      </c>
      <c r="D25" s="2">
        <v>3.86</v>
      </c>
      <c r="E25" s="12">
        <v>2459</v>
      </c>
      <c r="F25" s="2">
        <v>21.03</v>
      </c>
      <c r="G25" s="12">
        <v>6815</v>
      </c>
      <c r="H25" s="2">
        <v>0</v>
      </c>
      <c r="I25" s="12">
        <v>0</v>
      </c>
      <c r="J25" s="2">
        <v>0</v>
      </c>
      <c r="K25" s="12">
        <v>0</v>
      </c>
      <c r="L25" s="2">
        <v>16.149999999999999</v>
      </c>
      <c r="M25" s="12">
        <v>4020</v>
      </c>
      <c r="N25" s="2">
        <f t="shared" si="0"/>
        <v>44.879999999999995</v>
      </c>
      <c r="O25" s="12">
        <f t="shared" si="1"/>
        <v>15814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7089.9599999999991</v>
      </c>
      <c r="C26" s="13">
        <f t="shared" si="2"/>
        <v>3392474</v>
      </c>
      <c r="D26" s="3">
        <f t="shared" si="2"/>
        <v>4513.9900000000007</v>
      </c>
      <c r="E26" s="13">
        <f t="shared" si="2"/>
        <v>2046787</v>
      </c>
      <c r="F26" s="3">
        <f t="shared" si="2"/>
        <v>804.13</v>
      </c>
      <c r="G26" s="13">
        <f t="shared" si="2"/>
        <v>228982</v>
      </c>
      <c r="H26" s="3">
        <f t="shared" si="2"/>
        <v>529.52999999999986</v>
      </c>
      <c r="I26" s="13">
        <f t="shared" si="2"/>
        <v>121612</v>
      </c>
      <c r="J26" s="3">
        <f t="shared" si="2"/>
        <v>1.2799999999999998</v>
      </c>
      <c r="K26" s="13">
        <f t="shared" si="2"/>
        <v>393</v>
      </c>
      <c r="L26" s="3">
        <f t="shared" si="2"/>
        <v>106.53999999999999</v>
      </c>
      <c r="M26" s="13">
        <f t="shared" si="2"/>
        <v>17627</v>
      </c>
      <c r="N26" s="3">
        <f t="shared" si="2"/>
        <v>13045.429999999998</v>
      </c>
      <c r="O26" s="14">
        <f t="shared" si="2"/>
        <v>5807875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130.56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285.94</v>
      </c>
      <c r="O32" s="11">
        <f t="shared" si="6"/>
        <v>397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2.31</v>
      </c>
      <c r="E33" s="11">
        <v>305</v>
      </c>
      <c r="F33" s="1">
        <v>10.23</v>
      </c>
      <c r="G33" s="11">
        <v>647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12.540000000000001</v>
      </c>
      <c r="M33" s="11">
        <f t="shared" si="4"/>
        <v>952</v>
      </c>
      <c r="N33" s="1">
        <f t="shared" si="5"/>
        <v>272.90000000000003</v>
      </c>
      <c r="O33" s="11">
        <f t="shared" si="6"/>
        <v>11873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3.01</v>
      </c>
      <c r="E34" s="11">
        <v>482</v>
      </c>
      <c r="F34" s="1">
        <v>38.03</v>
      </c>
      <c r="G34" s="11">
        <v>3700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41.04</v>
      </c>
      <c r="M34" s="11">
        <f t="shared" si="4"/>
        <v>4182</v>
      </c>
      <c r="N34" s="1">
        <f t="shared" si="5"/>
        <v>264.16000000000003</v>
      </c>
      <c r="O34" s="11">
        <f t="shared" si="6"/>
        <v>22486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0.16</v>
      </c>
      <c r="E35" s="11">
        <v>28</v>
      </c>
      <c r="F35" s="1">
        <v>43.13</v>
      </c>
      <c r="G35" s="11">
        <v>5054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43.29</v>
      </c>
      <c r="M35" s="11">
        <f t="shared" si="4"/>
        <v>5082</v>
      </c>
      <c r="N35" s="1">
        <f t="shared" si="5"/>
        <v>210.55</v>
      </c>
      <c r="O35" s="11">
        <f t="shared" si="6"/>
        <v>26424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72.67</v>
      </c>
      <c r="G36" s="11">
        <v>10230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72.67</v>
      </c>
      <c r="M36" s="11">
        <f t="shared" si="4"/>
        <v>10230</v>
      </c>
      <c r="N36" s="1">
        <f t="shared" si="5"/>
        <v>296.75</v>
      </c>
      <c r="O36" s="11">
        <f t="shared" si="6"/>
        <v>55069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11.43</v>
      </c>
      <c r="E37" s="11">
        <v>2425</v>
      </c>
      <c r="F37" s="1">
        <v>21.34</v>
      </c>
      <c r="G37" s="11">
        <v>3512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32.769999999999996</v>
      </c>
      <c r="M37" s="11">
        <f t="shared" si="4"/>
        <v>5937</v>
      </c>
      <c r="N37" s="1">
        <f t="shared" si="5"/>
        <v>310.09999999999997</v>
      </c>
      <c r="O37" s="11">
        <f t="shared" si="6"/>
        <v>82915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8.35</v>
      </c>
      <c r="E38" s="11">
        <v>1853</v>
      </c>
      <c r="F38" s="1">
        <v>73.67</v>
      </c>
      <c r="G38" s="11">
        <v>13024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82.02</v>
      </c>
      <c r="M38" s="11">
        <f t="shared" si="4"/>
        <v>14877</v>
      </c>
      <c r="N38" s="1">
        <f t="shared" si="5"/>
        <v>424.21000000000004</v>
      </c>
      <c r="O38" s="11">
        <f t="shared" si="6"/>
        <v>124812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56.35</v>
      </c>
      <c r="G39" s="11">
        <v>10793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56.35</v>
      </c>
      <c r="M39" s="11">
        <f t="shared" si="4"/>
        <v>10793</v>
      </c>
      <c r="N39" s="1">
        <f t="shared" si="5"/>
        <v>860.26</v>
      </c>
      <c r="O39" s="11">
        <f t="shared" si="6"/>
        <v>308162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0.7</v>
      </c>
      <c r="E40" s="11">
        <v>167</v>
      </c>
      <c r="F40" s="1">
        <v>10.87</v>
      </c>
      <c r="G40" s="11">
        <v>2216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11.569999999999999</v>
      </c>
      <c r="M40" s="11">
        <f t="shared" si="4"/>
        <v>2383</v>
      </c>
      <c r="N40" s="1">
        <f t="shared" si="5"/>
        <v>1295.8999999999999</v>
      </c>
      <c r="O40" s="11">
        <f t="shared" si="6"/>
        <v>559968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2.84</v>
      </c>
      <c r="E41" s="11">
        <v>687</v>
      </c>
      <c r="F41" s="1">
        <v>212.93</v>
      </c>
      <c r="G41" s="11">
        <v>44108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215.77</v>
      </c>
      <c r="M41" s="11">
        <f t="shared" si="4"/>
        <v>44795</v>
      </c>
      <c r="N41" s="1">
        <f t="shared" si="5"/>
        <v>2136.29</v>
      </c>
      <c r="O41" s="11">
        <f t="shared" si="6"/>
        <v>977861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2.1</v>
      </c>
      <c r="E42" s="11">
        <v>514</v>
      </c>
      <c r="F42" s="1">
        <v>547.70000000000005</v>
      </c>
      <c r="G42" s="11">
        <v>116113</v>
      </c>
      <c r="H42" s="1">
        <v>1.97</v>
      </c>
      <c r="I42" s="11">
        <v>530</v>
      </c>
      <c r="J42" s="1">
        <v>0</v>
      </c>
      <c r="K42" s="11">
        <v>0</v>
      </c>
      <c r="L42" s="1">
        <f t="shared" si="3"/>
        <v>551.7700000000001</v>
      </c>
      <c r="M42" s="11">
        <f t="shared" si="4"/>
        <v>117157</v>
      </c>
      <c r="N42" s="1">
        <f t="shared" si="5"/>
        <v>2961.12</v>
      </c>
      <c r="O42" s="11">
        <f t="shared" si="6"/>
        <v>1364774</v>
      </c>
    </row>
    <row r="43" spans="1:15" ht="18.5" customHeight="1" x14ac:dyDescent="0.2">
      <c r="A43" s="24">
        <v>13</v>
      </c>
      <c r="B43" s="1">
        <v>3.05</v>
      </c>
      <c r="C43" s="11">
        <v>851</v>
      </c>
      <c r="D43" s="1">
        <v>0.42</v>
      </c>
      <c r="E43" s="11">
        <v>103</v>
      </c>
      <c r="F43" s="1">
        <v>1073.51</v>
      </c>
      <c r="G43" s="11">
        <v>232001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1076.98</v>
      </c>
      <c r="M43" s="11">
        <f t="shared" si="4"/>
        <v>232955</v>
      </c>
      <c r="N43" s="1">
        <f t="shared" si="5"/>
        <v>3662.3900000000003</v>
      </c>
      <c r="O43" s="11">
        <f t="shared" si="6"/>
        <v>1562424</v>
      </c>
    </row>
    <row r="44" spans="1:15" ht="18.5" customHeight="1" x14ac:dyDescent="0.2">
      <c r="A44" s="24">
        <v>14</v>
      </c>
      <c r="B44" s="1">
        <v>5.09</v>
      </c>
      <c r="C44" s="11">
        <v>1471</v>
      </c>
      <c r="D44" s="1">
        <v>0</v>
      </c>
      <c r="E44" s="11">
        <v>0</v>
      </c>
      <c r="F44" s="1">
        <v>1645.03</v>
      </c>
      <c r="G44" s="11">
        <v>355653</v>
      </c>
      <c r="H44" s="1">
        <v>0</v>
      </c>
      <c r="I44" s="11">
        <v>0</v>
      </c>
      <c r="J44" s="1">
        <v>2.97</v>
      </c>
      <c r="K44" s="11">
        <v>663</v>
      </c>
      <c r="L44" s="1">
        <f t="shared" si="3"/>
        <v>1653.09</v>
      </c>
      <c r="M44" s="11">
        <f t="shared" si="4"/>
        <v>357787</v>
      </c>
      <c r="N44" s="1">
        <f t="shared" si="5"/>
        <v>2930.66</v>
      </c>
      <c r="O44" s="11">
        <f t="shared" si="6"/>
        <v>1039629</v>
      </c>
    </row>
    <row r="45" spans="1:15" ht="18.5" customHeight="1" x14ac:dyDescent="0.2">
      <c r="A45" s="24">
        <v>15</v>
      </c>
      <c r="B45" s="1">
        <v>6.76</v>
      </c>
      <c r="C45" s="11">
        <v>2022</v>
      </c>
      <c r="D45" s="1">
        <v>0.33</v>
      </c>
      <c r="E45" s="11">
        <v>83</v>
      </c>
      <c r="F45" s="1">
        <v>1338.66</v>
      </c>
      <c r="G45" s="11">
        <v>297871</v>
      </c>
      <c r="H45" s="1">
        <v>0.41</v>
      </c>
      <c r="I45" s="11">
        <v>123</v>
      </c>
      <c r="J45" s="1">
        <v>3.51</v>
      </c>
      <c r="K45" s="11">
        <v>800</v>
      </c>
      <c r="L45" s="1">
        <f t="shared" si="3"/>
        <v>1349.67</v>
      </c>
      <c r="M45" s="11">
        <f t="shared" si="4"/>
        <v>300899</v>
      </c>
      <c r="N45" s="1">
        <f t="shared" si="5"/>
        <v>1806.44</v>
      </c>
      <c r="O45" s="11">
        <f t="shared" si="6"/>
        <v>550496</v>
      </c>
    </row>
    <row r="46" spans="1:15" ht="18.5" customHeight="1" x14ac:dyDescent="0.2">
      <c r="A46" s="24">
        <v>16</v>
      </c>
      <c r="B46" s="1">
        <v>3.71</v>
      </c>
      <c r="C46" s="11">
        <v>1128</v>
      </c>
      <c r="D46" s="1">
        <v>0.72</v>
      </c>
      <c r="E46" s="11">
        <v>183</v>
      </c>
      <c r="F46" s="1">
        <v>1322.61</v>
      </c>
      <c r="G46" s="11">
        <v>302190</v>
      </c>
      <c r="H46" s="1">
        <v>0</v>
      </c>
      <c r="I46" s="11">
        <v>0</v>
      </c>
      <c r="J46" s="1">
        <v>3.29</v>
      </c>
      <c r="K46" s="11">
        <v>767</v>
      </c>
      <c r="L46" s="1">
        <f t="shared" si="3"/>
        <v>1330.33</v>
      </c>
      <c r="M46" s="11">
        <f t="shared" si="4"/>
        <v>304268</v>
      </c>
      <c r="N46" s="1">
        <f t="shared" si="5"/>
        <v>1499.55</v>
      </c>
      <c r="O46" s="11">
        <f t="shared" si="6"/>
        <v>408852</v>
      </c>
    </row>
    <row r="47" spans="1:15" ht="18.5" customHeight="1" x14ac:dyDescent="0.2">
      <c r="A47" s="24">
        <v>17</v>
      </c>
      <c r="B47" s="1">
        <v>2.4300000000000002</v>
      </c>
      <c r="C47" s="11">
        <v>751</v>
      </c>
      <c r="D47" s="1">
        <v>0</v>
      </c>
      <c r="E47" s="11">
        <v>0</v>
      </c>
      <c r="F47" s="1">
        <v>425.83</v>
      </c>
      <c r="G47" s="11">
        <v>98385</v>
      </c>
      <c r="H47" s="1">
        <v>0.17</v>
      </c>
      <c r="I47" s="11">
        <v>53</v>
      </c>
      <c r="J47" s="1">
        <v>0.35</v>
      </c>
      <c r="K47" s="11">
        <v>83</v>
      </c>
      <c r="L47" s="1">
        <f t="shared" si="3"/>
        <v>428.78000000000003</v>
      </c>
      <c r="M47" s="11">
        <f t="shared" si="4"/>
        <v>99272</v>
      </c>
      <c r="N47" s="1">
        <f t="shared" si="5"/>
        <v>533.81000000000006</v>
      </c>
      <c r="O47" s="11">
        <f t="shared" si="6"/>
        <v>165314</v>
      </c>
    </row>
    <row r="48" spans="1:15" ht="18.5" customHeight="1" x14ac:dyDescent="0.2">
      <c r="A48" s="24">
        <v>18</v>
      </c>
      <c r="B48" s="1">
        <v>5.61</v>
      </c>
      <c r="C48" s="11">
        <v>1762</v>
      </c>
      <c r="D48" s="1">
        <v>0.41</v>
      </c>
      <c r="E48" s="11">
        <v>107</v>
      </c>
      <c r="F48" s="1">
        <v>334.93</v>
      </c>
      <c r="G48" s="11">
        <v>80619</v>
      </c>
      <c r="H48" s="1">
        <v>5.32</v>
      </c>
      <c r="I48" s="11">
        <v>1671</v>
      </c>
      <c r="J48" s="1">
        <v>0.95</v>
      </c>
      <c r="K48" s="11">
        <v>231</v>
      </c>
      <c r="L48" s="1">
        <f t="shared" si="3"/>
        <v>347.21999999999997</v>
      </c>
      <c r="M48" s="11">
        <f t="shared" si="4"/>
        <v>84390</v>
      </c>
      <c r="N48" s="1">
        <f t="shared" si="5"/>
        <v>415.21</v>
      </c>
      <c r="O48" s="11">
        <f t="shared" si="6"/>
        <v>121227</v>
      </c>
    </row>
    <row r="49" spans="1:15" ht="18.5" customHeight="1" x14ac:dyDescent="0.2">
      <c r="A49" s="24">
        <v>19</v>
      </c>
      <c r="B49" s="1">
        <v>6.66</v>
      </c>
      <c r="C49" s="11">
        <v>2124</v>
      </c>
      <c r="D49" s="1">
        <v>0</v>
      </c>
      <c r="E49" s="11">
        <v>0</v>
      </c>
      <c r="F49" s="1">
        <v>126.34</v>
      </c>
      <c r="G49" s="11">
        <v>31079</v>
      </c>
      <c r="H49" s="1">
        <v>0.04</v>
      </c>
      <c r="I49" s="11">
        <v>13</v>
      </c>
      <c r="J49" s="1">
        <v>0.27</v>
      </c>
      <c r="K49" s="11">
        <v>66</v>
      </c>
      <c r="L49" s="1">
        <f t="shared" si="3"/>
        <v>133.31</v>
      </c>
      <c r="M49" s="11">
        <f t="shared" si="4"/>
        <v>33282</v>
      </c>
      <c r="N49" s="1">
        <f t="shared" si="5"/>
        <v>142.92000000000002</v>
      </c>
      <c r="O49" s="11">
        <f t="shared" si="6"/>
        <v>38619</v>
      </c>
    </row>
    <row r="50" spans="1:15" ht="18.5" customHeight="1" thickBot="1" x14ac:dyDescent="0.25">
      <c r="A50" s="26" t="s">
        <v>21</v>
      </c>
      <c r="B50" s="2">
        <v>39.43</v>
      </c>
      <c r="C50" s="12">
        <v>12774</v>
      </c>
      <c r="D50" s="2">
        <v>0</v>
      </c>
      <c r="E50" s="12">
        <v>0</v>
      </c>
      <c r="F50" s="2">
        <v>237.51</v>
      </c>
      <c r="G50" s="12">
        <v>59132</v>
      </c>
      <c r="H50" s="2">
        <v>14.99</v>
      </c>
      <c r="I50" s="12">
        <v>4856</v>
      </c>
      <c r="J50" s="2">
        <v>0</v>
      </c>
      <c r="K50" s="12">
        <v>0</v>
      </c>
      <c r="L50" s="2">
        <f t="shared" si="3"/>
        <v>291.93</v>
      </c>
      <c r="M50" s="12">
        <f t="shared" si="4"/>
        <v>76762</v>
      </c>
      <c r="N50" s="2">
        <f t="shared" si="5"/>
        <v>336.81</v>
      </c>
      <c r="O50" s="12">
        <f t="shared" si="6"/>
        <v>92576</v>
      </c>
    </row>
    <row r="51" spans="1:15" ht="18.5" customHeight="1" thickTop="1" x14ac:dyDescent="0.2">
      <c r="A51" s="27" t="s">
        <v>17</v>
      </c>
      <c r="B51" s="3">
        <f t="shared" ref="B51:O51" si="7">SUM(B31:B50)</f>
        <v>72.740000000000009</v>
      </c>
      <c r="C51" s="13">
        <f t="shared" si="7"/>
        <v>22883</v>
      </c>
      <c r="D51" s="3">
        <f t="shared" si="7"/>
        <v>32.779999999999994</v>
      </c>
      <c r="E51" s="13">
        <f t="shared" si="7"/>
        <v>6937</v>
      </c>
      <c r="F51" s="3">
        <f t="shared" si="7"/>
        <v>7591.34</v>
      </c>
      <c r="G51" s="13">
        <f t="shared" si="7"/>
        <v>1666327</v>
      </c>
      <c r="H51" s="3">
        <f t="shared" si="7"/>
        <v>22.9</v>
      </c>
      <c r="I51" s="13">
        <f t="shared" si="7"/>
        <v>7246</v>
      </c>
      <c r="J51" s="3">
        <f t="shared" si="7"/>
        <v>11.339999999999998</v>
      </c>
      <c r="K51" s="13">
        <f t="shared" si="7"/>
        <v>2610</v>
      </c>
      <c r="L51" s="3">
        <f t="shared" si="7"/>
        <v>7731.1</v>
      </c>
      <c r="M51" s="14">
        <f t="shared" si="7"/>
        <v>1706003</v>
      </c>
      <c r="N51" s="3">
        <f t="shared" si="7"/>
        <v>20776.53</v>
      </c>
      <c r="O51" s="13">
        <f t="shared" si="7"/>
        <v>7513878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30.1</v>
      </c>
      <c r="C55" s="16"/>
      <c r="D55" s="3">
        <v>195.1</v>
      </c>
      <c r="E55" s="16"/>
      <c r="F55" s="3">
        <v>142.32</v>
      </c>
      <c r="G55" s="16"/>
      <c r="H55" s="3">
        <v>172.06</v>
      </c>
      <c r="I55" s="13">
        <v>133933</v>
      </c>
      <c r="J55" s="3">
        <v>36.049999999999997</v>
      </c>
      <c r="K55" s="16"/>
      <c r="L55" s="3">
        <f>B55+D55+F55+H55+J55</f>
        <v>575.62999999999988</v>
      </c>
      <c r="M55" s="16"/>
      <c r="N55" s="3">
        <f>L55+N51</f>
        <v>21352.16</v>
      </c>
      <c r="O55" s="17">
        <f>O51</f>
        <v>7513878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1F30-5ADE-4928-8AF9-804C512FC28C}">
  <sheetPr codeName="Sheet36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62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45.12</v>
      </c>
      <c r="C6" s="11">
        <v>0</v>
      </c>
      <c r="D6" s="1">
        <v>0.02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45.14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93.11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0.43</v>
      </c>
      <c r="M7" s="11">
        <v>10</v>
      </c>
      <c r="N7" s="1">
        <f t="shared" si="0"/>
        <v>93.54</v>
      </c>
      <c r="O7" s="11">
        <f t="shared" si="1"/>
        <v>10</v>
      </c>
    </row>
    <row r="8" spans="1:16" s="23" customFormat="1" ht="18.5" customHeight="1" x14ac:dyDescent="0.55000000000000004">
      <c r="A8" s="24">
        <v>3</v>
      </c>
      <c r="B8" s="1">
        <v>45.72</v>
      </c>
      <c r="C8" s="11">
        <v>1672</v>
      </c>
      <c r="D8" s="1">
        <v>6.69</v>
      </c>
      <c r="E8" s="11">
        <v>228</v>
      </c>
      <c r="F8" s="1">
        <v>0</v>
      </c>
      <c r="G8" s="11">
        <v>0</v>
      </c>
      <c r="H8" s="1">
        <v>6.26</v>
      </c>
      <c r="I8" s="11">
        <v>701</v>
      </c>
      <c r="J8" s="1">
        <v>0.79</v>
      </c>
      <c r="K8" s="11">
        <v>36</v>
      </c>
      <c r="L8" s="1">
        <v>0.97</v>
      </c>
      <c r="M8" s="11">
        <v>71</v>
      </c>
      <c r="N8" s="1">
        <f t="shared" si="0"/>
        <v>60.429999999999993</v>
      </c>
      <c r="O8" s="11">
        <f t="shared" si="1"/>
        <v>2708</v>
      </c>
    </row>
    <row r="9" spans="1:16" s="23" customFormat="1" ht="18.5" customHeight="1" x14ac:dyDescent="0.55000000000000004">
      <c r="A9" s="24">
        <v>4</v>
      </c>
      <c r="B9" s="1">
        <v>58.58</v>
      </c>
      <c r="C9" s="11">
        <v>4756</v>
      </c>
      <c r="D9" s="1">
        <v>22.83</v>
      </c>
      <c r="E9" s="11">
        <v>1880</v>
      </c>
      <c r="F9" s="1">
        <v>0</v>
      </c>
      <c r="G9" s="11">
        <v>0</v>
      </c>
      <c r="H9" s="1">
        <v>0</v>
      </c>
      <c r="I9" s="11">
        <v>0</v>
      </c>
      <c r="J9" s="1">
        <v>0</v>
      </c>
      <c r="K9" s="11">
        <v>0</v>
      </c>
      <c r="L9" s="1">
        <v>28.32</v>
      </c>
      <c r="M9" s="11">
        <v>2564</v>
      </c>
      <c r="N9" s="1">
        <f t="shared" si="0"/>
        <v>109.72999999999999</v>
      </c>
      <c r="O9" s="11">
        <f t="shared" si="1"/>
        <v>9200</v>
      </c>
    </row>
    <row r="10" spans="1:16" s="23" customFormat="1" ht="18.5" customHeight="1" x14ac:dyDescent="0.55000000000000004">
      <c r="A10" s="24">
        <v>5</v>
      </c>
      <c r="B10" s="1">
        <v>19.420000000000002</v>
      </c>
      <c r="C10" s="11">
        <v>2779</v>
      </c>
      <c r="D10" s="1">
        <v>11.82</v>
      </c>
      <c r="E10" s="11">
        <v>1413</v>
      </c>
      <c r="F10" s="1">
        <v>0</v>
      </c>
      <c r="G10" s="11">
        <v>0</v>
      </c>
      <c r="H10" s="1">
        <v>4.3</v>
      </c>
      <c r="I10" s="11">
        <v>751</v>
      </c>
      <c r="J10" s="1">
        <v>0</v>
      </c>
      <c r="K10" s="11">
        <v>0</v>
      </c>
      <c r="L10" s="1">
        <v>6.49</v>
      </c>
      <c r="M10" s="11">
        <v>762</v>
      </c>
      <c r="N10" s="1">
        <f t="shared" si="0"/>
        <v>42.03</v>
      </c>
      <c r="O10" s="11">
        <f t="shared" si="1"/>
        <v>5705</v>
      </c>
    </row>
    <row r="11" spans="1:16" s="23" customFormat="1" ht="18.5" customHeight="1" x14ac:dyDescent="0.55000000000000004">
      <c r="A11" s="24">
        <v>6</v>
      </c>
      <c r="B11" s="1">
        <v>10.23</v>
      </c>
      <c r="C11" s="11">
        <v>2100</v>
      </c>
      <c r="D11" s="1">
        <v>12.38</v>
      </c>
      <c r="E11" s="11">
        <v>2529</v>
      </c>
      <c r="F11" s="1">
        <v>3.05</v>
      </c>
      <c r="G11" s="11">
        <v>485</v>
      </c>
      <c r="H11" s="1">
        <v>9.91</v>
      </c>
      <c r="I11" s="11">
        <v>1920</v>
      </c>
      <c r="J11" s="1">
        <v>5.95</v>
      </c>
      <c r="K11" s="11">
        <v>1017</v>
      </c>
      <c r="L11" s="1">
        <v>2.98</v>
      </c>
      <c r="M11" s="11">
        <v>423</v>
      </c>
      <c r="N11" s="1">
        <f t="shared" si="0"/>
        <v>44.5</v>
      </c>
      <c r="O11" s="11">
        <f t="shared" si="1"/>
        <v>8474</v>
      </c>
    </row>
    <row r="12" spans="1:16" s="23" customFormat="1" ht="18.5" customHeight="1" x14ac:dyDescent="0.55000000000000004">
      <c r="A12" s="24">
        <v>7</v>
      </c>
      <c r="B12" s="1">
        <v>13.38</v>
      </c>
      <c r="C12" s="11">
        <v>3973</v>
      </c>
      <c r="D12" s="1">
        <v>37.700000000000003</v>
      </c>
      <c r="E12" s="11">
        <v>10967</v>
      </c>
      <c r="F12" s="1">
        <v>0</v>
      </c>
      <c r="G12" s="11">
        <v>0</v>
      </c>
      <c r="H12" s="1">
        <v>8.31</v>
      </c>
      <c r="I12" s="11">
        <v>1765</v>
      </c>
      <c r="J12" s="1">
        <v>6.08</v>
      </c>
      <c r="K12" s="11">
        <v>1082</v>
      </c>
      <c r="L12" s="1">
        <v>1.91</v>
      </c>
      <c r="M12" s="11">
        <v>307</v>
      </c>
      <c r="N12" s="1">
        <f t="shared" si="0"/>
        <v>67.38000000000001</v>
      </c>
      <c r="O12" s="11">
        <f t="shared" si="1"/>
        <v>18094</v>
      </c>
    </row>
    <row r="13" spans="1:16" s="23" customFormat="1" ht="18.5" customHeight="1" x14ac:dyDescent="0.55000000000000004">
      <c r="A13" s="24">
        <v>8</v>
      </c>
      <c r="B13" s="1">
        <v>60.92</v>
      </c>
      <c r="C13" s="11">
        <v>23121</v>
      </c>
      <c r="D13" s="1">
        <v>167.1</v>
      </c>
      <c r="E13" s="11">
        <v>58597</v>
      </c>
      <c r="F13" s="1">
        <v>0</v>
      </c>
      <c r="G13" s="11">
        <v>0</v>
      </c>
      <c r="H13" s="1">
        <v>46.93</v>
      </c>
      <c r="I13" s="11">
        <v>10441</v>
      </c>
      <c r="J13" s="1">
        <v>0</v>
      </c>
      <c r="K13" s="11">
        <v>0</v>
      </c>
      <c r="L13" s="1">
        <v>4.62</v>
      </c>
      <c r="M13" s="11">
        <v>808</v>
      </c>
      <c r="N13" s="1">
        <f t="shared" si="0"/>
        <v>279.57</v>
      </c>
      <c r="O13" s="11">
        <f t="shared" si="1"/>
        <v>92967</v>
      </c>
    </row>
    <row r="14" spans="1:16" s="23" customFormat="1" ht="18.5" customHeight="1" x14ac:dyDescent="0.55000000000000004">
      <c r="A14" s="24">
        <v>9</v>
      </c>
      <c r="B14" s="1">
        <v>131.86000000000001</v>
      </c>
      <c r="C14" s="11">
        <v>56872</v>
      </c>
      <c r="D14" s="1">
        <v>179.54</v>
      </c>
      <c r="E14" s="11">
        <v>73344</v>
      </c>
      <c r="F14" s="1">
        <v>0</v>
      </c>
      <c r="G14" s="11">
        <v>0</v>
      </c>
      <c r="H14" s="1">
        <v>26.03</v>
      </c>
      <c r="I14" s="11">
        <v>6032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337.42999999999995</v>
      </c>
      <c r="O14" s="11">
        <f t="shared" si="1"/>
        <v>136248</v>
      </c>
    </row>
    <row r="15" spans="1:16" s="23" customFormat="1" ht="18.5" customHeight="1" x14ac:dyDescent="0.55000000000000004">
      <c r="A15" s="24">
        <v>10</v>
      </c>
      <c r="B15" s="1">
        <v>385.7</v>
      </c>
      <c r="C15" s="11">
        <v>180920</v>
      </c>
      <c r="D15" s="1">
        <v>341.24</v>
      </c>
      <c r="E15" s="11">
        <v>154029</v>
      </c>
      <c r="F15" s="1">
        <v>0.18</v>
      </c>
      <c r="G15" s="11">
        <v>45</v>
      </c>
      <c r="H15" s="1">
        <v>29.9</v>
      </c>
      <c r="I15" s="11">
        <v>7080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757.02</v>
      </c>
      <c r="O15" s="11">
        <f t="shared" si="1"/>
        <v>342074</v>
      </c>
    </row>
    <row r="16" spans="1:16" s="23" customFormat="1" ht="18.5" customHeight="1" x14ac:dyDescent="0.55000000000000004">
      <c r="A16" s="24">
        <v>11</v>
      </c>
      <c r="B16" s="1">
        <v>370.38</v>
      </c>
      <c r="C16" s="11">
        <v>187402</v>
      </c>
      <c r="D16" s="1">
        <v>508.35</v>
      </c>
      <c r="E16" s="11">
        <v>247503</v>
      </c>
      <c r="F16" s="1">
        <v>0.22</v>
      </c>
      <c r="G16" s="11">
        <v>57</v>
      </c>
      <c r="H16" s="1">
        <v>32.159999999999997</v>
      </c>
      <c r="I16" s="11">
        <v>7778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911.11</v>
      </c>
      <c r="O16" s="11">
        <f t="shared" si="1"/>
        <v>442740</v>
      </c>
    </row>
    <row r="17" spans="1:15" s="23" customFormat="1" ht="18.5" customHeight="1" x14ac:dyDescent="0.55000000000000004">
      <c r="A17" s="24">
        <v>12</v>
      </c>
      <c r="B17" s="1">
        <v>403.85</v>
      </c>
      <c r="C17" s="11">
        <v>218175</v>
      </c>
      <c r="D17" s="1">
        <v>294.55</v>
      </c>
      <c r="E17" s="11">
        <v>152870</v>
      </c>
      <c r="F17" s="1">
        <v>6.36</v>
      </c>
      <c r="G17" s="11">
        <v>1090</v>
      </c>
      <c r="H17" s="1">
        <v>27.42</v>
      </c>
      <c r="I17" s="11">
        <v>6496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732.18000000000006</v>
      </c>
      <c r="O17" s="11">
        <f t="shared" si="1"/>
        <v>378631</v>
      </c>
    </row>
    <row r="18" spans="1:15" s="23" customFormat="1" ht="18.5" customHeight="1" x14ac:dyDescent="0.55000000000000004">
      <c r="A18" s="24">
        <v>13</v>
      </c>
      <c r="B18" s="1">
        <v>540.76</v>
      </c>
      <c r="C18" s="11">
        <v>308294</v>
      </c>
      <c r="D18" s="1">
        <v>419.02</v>
      </c>
      <c r="E18" s="11">
        <v>230890</v>
      </c>
      <c r="F18" s="1">
        <v>65.89</v>
      </c>
      <c r="G18" s="11">
        <v>17456</v>
      </c>
      <c r="H18" s="1">
        <v>21.74</v>
      </c>
      <c r="I18" s="11">
        <v>5361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1047.4100000000001</v>
      </c>
      <c r="O18" s="11">
        <f t="shared" si="1"/>
        <v>562001</v>
      </c>
    </row>
    <row r="19" spans="1:15" s="23" customFormat="1" ht="18.5" customHeight="1" x14ac:dyDescent="0.55000000000000004">
      <c r="A19" s="24">
        <v>14</v>
      </c>
      <c r="B19" s="1">
        <v>273.64999999999998</v>
      </c>
      <c r="C19" s="11">
        <v>161824</v>
      </c>
      <c r="D19" s="1">
        <v>111.69</v>
      </c>
      <c r="E19" s="11">
        <v>63967</v>
      </c>
      <c r="F19" s="1">
        <v>31.73</v>
      </c>
      <c r="G19" s="11">
        <v>9168</v>
      </c>
      <c r="H19" s="1">
        <v>9.17</v>
      </c>
      <c r="I19" s="11">
        <v>2300</v>
      </c>
      <c r="J19" s="1">
        <v>0</v>
      </c>
      <c r="K19" s="11">
        <v>0</v>
      </c>
      <c r="L19" s="1">
        <v>0.17</v>
      </c>
      <c r="M19" s="11">
        <v>38</v>
      </c>
      <c r="N19" s="1">
        <f t="shared" si="0"/>
        <v>426.41</v>
      </c>
      <c r="O19" s="11">
        <f t="shared" si="1"/>
        <v>237297</v>
      </c>
    </row>
    <row r="20" spans="1:15" s="23" customFormat="1" ht="18.5" customHeight="1" x14ac:dyDescent="0.55000000000000004">
      <c r="A20" s="24">
        <v>15</v>
      </c>
      <c r="B20" s="1">
        <v>145.65</v>
      </c>
      <c r="C20" s="11">
        <v>89022</v>
      </c>
      <c r="D20" s="1">
        <v>33.619999999999997</v>
      </c>
      <c r="E20" s="11">
        <v>20084</v>
      </c>
      <c r="F20" s="1">
        <v>34.049999999999997</v>
      </c>
      <c r="G20" s="11">
        <v>10110</v>
      </c>
      <c r="H20" s="1">
        <v>0.82</v>
      </c>
      <c r="I20" s="11">
        <v>207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214.14</v>
      </c>
      <c r="O20" s="11">
        <f t="shared" si="1"/>
        <v>119423</v>
      </c>
    </row>
    <row r="21" spans="1:15" s="23" customFormat="1" ht="18.5" customHeight="1" x14ac:dyDescent="0.55000000000000004">
      <c r="A21" s="24">
        <v>16</v>
      </c>
      <c r="B21" s="1">
        <v>47.27</v>
      </c>
      <c r="C21" s="11">
        <v>29836</v>
      </c>
      <c r="D21" s="1">
        <v>11.11</v>
      </c>
      <c r="E21" s="11">
        <v>6795</v>
      </c>
      <c r="F21" s="1">
        <v>0.65</v>
      </c>
      <c r="G21" s="11">
        <v>196</v>
      </c>
      <c r="H21" s="1">
        <v>2.99</v>
      </c>
      <c r="I21" s="11">
        <v>762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62.02</v>
      </c>
      <c r="O21" s="11">
        <f t="shared" si="1"/>
        <v>37589</v>
      </c>
    </row>
    <row r="22" spans="1:15" s="23" customFormat="1" ht="18.5" customHeight="1" x14ac:dyDescent="0.55000000000000004">
      <c r="A22" s="24">
        <v>17</v>
      </c>
      <c r="B22" s="1">
        <v>18.2</v>
      </c>
      <c r="C22" s="11">
        <v>11664</v>
      </c>
      <c r="D22" s="1">
        <v>5.01</v>
      </c>
      <c r="E22" s="11">
        <v>3117</v>
      </c>
      <c r="F22" s="1">
        <v>0.23</v>
      </c>
      <c r="G22" s="11">
        <v>71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23.44</v>
      </c>
      <c r="O22" s="11">
        <f t="shared" si="1"/>
        <v>14852</v>
      </c>
    </row>
    <row r="23" spans="1:15" s="23" customFormat="1" ht="18.5" customHeight="1" x14ac:dyDescent="0.55000000000000004">
      <c r="A23" s="24">
        <v>18</v>
      </c>
      <c r="B23" s="1">
        <v>11.46</v>
      </c>
      <c r="C23" s="11">
        <v>7405</v>
      </c>
      <c r="D23" s="1">
        <v>1.85</v>
      </c>
      <c r="E23" s="11">
        <v>1097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13.31</v>
      </c>
      <c r="O23" s="11">
        <f t="shared" si="1"/>
        <v>8502</v>
      </c>
    </row>
    <row r="24" spans="1:15" s="23" customFormat="1" ht="18.5" customHeight="1" x14ac:dyDescent="0.55000000000000004">
      <c r="A24" s="24">
        <v>19</v>
      </c>
      <c r="B24" s="1">
        <v>2.61</v>
      </c>
      <c r="C24" s="11">
        <v>1702</v>
      </c>
      <c r="D24" s="1">
        <v>0.28999999999999998</v>
      </c>
      <c r="E24" s="11">
        <v>184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2.9</v>
      </c>
      <c r="O24" s="11">
        <f t="shared" si="1"/>
        <v>1886</v>
      </c>
    </row>
    <row r="25" spans="1:15" s="23" customFormat="1" ht="18.5" customHeight="1" thickBot="1" x14ac:dyDescent="0.6">
      <c r="A25" s="26" t="s">
        <v>21</v>
      </c>
      <c r="B25" s="2">
        <v>2.02</v>
      </c>
      <c r="C25" s="12">
        <v>1325</v>
      </c>
      <c r="D25" s="2">
        <v>5.64</v>
      </c>
      <c r="E25" s="12">
        <v>3592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7.66</v>
      </c>
      <c r="O25" s="12">
        <f t="shared" si="1"/>
        <v>4917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2679.89</v>
      </c>
      <c r="C26" s="13">
        <f t="shared" si="2"/>
        <v>1292842</v>
      </c>
      <c r="D26" s="3">
        <f t="shared" si="2"/>
        <v>2170.4499999999998</v>
      </c>
      <c r="E26" s="13">
        <f t="shared" si="2"/>
        <v>1033086</v>
      </c>
      <c r="F26" s="3">
        <f t="shared" si="2"/>
        <v>142.36000000000001</v>
      </c>
      <c r="G26" s="13">
        <f t="shared" si="2"/>
        <v>38678</v>
      </c>
      <c r="H26" s="3">
        <f t="shared" si="2"/>
        <v>225.94000000000003</v>
      </c>
      <c r="I26" s="13">
        <f t="shared" si="2"/>
        <v>51594</v>
      </c>
      <c r="J26" s="3">
        <f t="shared" si="2"/>
        <v>12.82</v>
      </c>
      <c r="K26" s="13">
        <f t="shared" si="2"/>
        <v>2135</v>
      </c>
      <c r="L26" s="3">
        <f t="shared" si="2"/>
        <v>45.889999999999993</v>
      </c>
      <c r="M26" s="13">
        <f t="shared" si="2"/>
        <v>4983</v>
      </c>
      <c r="N26" s="3">
        <f t="shared" si="2"/>
        <v>5277.35</v>
      </c>
      <c r="O26" s="14">
        <f t="shared" si="2"/>
        <v>2423318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0.1</v>
      </c>
      <c r="K31" s="11">
        <v>0</v>
      </c>
      <c r="L31" s="1">
        <f t="shared" ref="L31:L50" si="3">SUM(B31,D31,F31,H31,J31)</f>
        <v>0.1</v>
      </c>
      <c r="M31" s="11">
        <f t="shared" ref="M31:M50" si="4">SUM(C31,E31,G31,I31,K31)</f>
        <v>0</v>
      </c>
      <c r="N31" s="1">
        <f t="shared" ref="N31:N50" si="5">SUM(L31,N6)</f>
        <v>45.24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4.59</v>
      </c>
      <c r="G32" s="11">
        <v>92</v>
      </c>
      <c r="H32" s="1">
        <v>0</v>
      </c>
      <c r="I32" s="11">
        <v>0</v>
      </c>
      <c r="J32" s="1">
        <v>2.77</v>
      </c>
      <c r="K32" s="11">
        <v>75</v>
      </c>
      <c r="L32" s="1">
        <f t="shared" si="3"/>
        <v>7.3599999999999994</v>
      </c>
      <c r="M32" s="11">
        <f t="shared" si="4"/>
        <v>167</v>
      </c>
      <c r="N32" s="1">
        <f t="shared" si="5"/>
        <v>100.9</v>
      </c>
      <c r="O32" s="11">
        <f t="shared" si="6"/>
        <v>177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61.9</v>
      </c>
      <c r="G33" s="11">
        <v>3623</v>
      </c>
      <c r="H33" s="1">
        <v>0</v>
      </c>
      <c r="I33" s="11">
        <v>0</v>
      </c>
      <c r="J33" s="1">
        <v>0.03</v>
      </c>
      <c r="K33" s="11">
        <v>1</v>
      </c>
      <c r="L33" s="1">
        <f t="shared" si="3"/>
        <v>61.93</v>
      </c>
      <c r="M33" s="11">
        <f t="shared" si="4"/>
        <v>3624</v>
      </c>
      <c r="N33" s="1">
        <f t="shared" si="5"/>
        <v>122.35999999999999</v>
      </c>
      <c r="O33" s="11">
        <f t="shared" si="6"/>
        <v>6332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9.84</v>
      </c>
      <c r="G34" s="11">
        <v>940</v>
      </c>
      <c r="H34" s="1">
        <v>0</v>
      </c>
      <c r="I34" s="11">
        <v>0</v>
      </c>
      <c r="J34" s="1">
        <v>0.37</v>
      </c>
      <c r="K34" s="11">
        <v>30</v>
      </c>
      <c r="L34" s="1">
        <f t="shared" si="3"/>
        <v>10.209999999999999</v>
      </c>
      <c r="M34" s="11">
        <f t="shared" si="4"/>
        <v>970</v>
      </c>
      <c r="N34" s="1">
        <f t="shared" si="5"/>
        <v>119.93999999999998</v>
      </c>
      <c r="O34" s="11">
        <f t="shared" si="6"/>
        <v>10170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3.7</v>
      </c>
      <c r="G35" s="11">
        <v>440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3.7</v>
      </c>
      <c r="M35" s="11">
        <f t="shared" si="4"/>
        <v>440</v>
      </c>
      <c r="N35" s="1">
        <f t="shared" si="5"/>
        <v>45.730000000000004</v>
      </c>
      <c r="O35" s="11">
        <f t="shared" si="6"/>
        <v>6145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60.33</v>
      </c>
      <c r="G36" s="11">
        <v>8339</v>
      </c>
      <c r="H36" s="1">
        <v>0</v>
      </c>
      <c r="I36" s="11">
        <v>0</v>
      </c>
      <c r="J36" s="1">
        <v>0.01</v>
      </c>
      <c r="K36" s="11">
        <v>1</v>
      </c>
      <c r="L36" s="1">
        <f t="shared" si="3"/>
        <v>60.339999999999996</v>
      </c>
      <c r="M36" s="11">
        <f t="shared" si="4"/>
        <v>8340</v>
      </c>
      <c r="N36" s="1">
        <f t="shared" si="5"/>
        <v>104.84</v>
      </c>
      <c r="O36" s="11">
        <f t="shared" si="6"/>
        <v>16814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2.09</v>
      </c>
      <c r="G37" s="11">
        <v>345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2.09</v>
      </c>
      <c r="M37" s="11">
        <f t="shared" si="4"/>
        <v>345</v>
      </c>
      <c r="N37" s="1">
        <f t="shared" si="5"/>
        <v>69.470000000000013</v>
      </c>
      <c r="O37" s="11">
        <f t="shared" si="6"/>
        <v>18439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46.15</v>
      </c>
      <c r="G38" s="11">
        <v>7988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46.15</v>
      </c>
      <c r="M38" s="11">
        <f t="shared" si="4"/>
        <v>7988</v>
      </c>
      <c r="N38" s="1">
        <f t="shared" si="5"/>
        <v>325.71999999999997</v>
      </c>
      <c r="O38" s="11">
        <f t="shared" si="6"/>
        <v>100955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13.91</v>
      </c>
      <c r="G39" s="11">
        <v>2724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13.91</v>
      </c>
      <c r="M39" s="11">
        <f t="shared" si="4"/>
        <v>2724</v>
      </c>
      <c r="N39" s="1">
        <f t="shared" si="5"/>
        <v>351.34</v>
      </c>
      <c r="O39" s="11">
        <f t="shared" si="6"/>
        <v>138972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0</v>
      </c>
      <c r="E40" s="11">
        <v>0</v>
      </c>
      <c r="F40" s="1">
        <v>63.13</v>
      </c>
      <c r="G40" s="11">
        <v>12325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63.13</v>
      </c>
      <c r="M40" s="11">
        <f t="shared" si="4"/>
        <v>12325</v>
      </c>
      <c r="N40" s="1">
        <f t="shared" si="5"/>
        <v>820.15</v>
      </c>
      <c r="O40" s="11">
        <f t="shared" si="6"/>
        <v>354399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0.35</v>
      </c>
      <c r="E41" s="11">
        <v>85</v>
      </c>
      <c r="F41" s="1">
        <v>194.24</v>
      </c>
      <c r="G41" s="11">
        <v>40039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194.59</v>
      </c>
      <c r="M41" s="11">
        <f t="shared" si="4"/>
        <v>40124</v>
      </c>
      <c r="N41" s="1">
        <f t="shared" si="5"/>
        <v>1105.7</v>
      </c>
      <c r="O41" s="11">
        <f t="shared" si="6"/>
        <v>482864</v>
      </c>
    </row>
    <row r="42" spans="1:15" ht="18.5" customHeight="1" x14ac:dyDescent="0.2">
      <c r="A42" s="24">
        <v>12</v>
      </c>
      <c r="B42" s="1">
        <v>0</v>
      </c>
      <c r="C42" s="11">
        <v>0</v>
      </c>
      <c r="D42" s="1">
        <v>0.22</v>
      </c>
      <c r="E42" s="11">
        <v>54</v>
      </c>
      <c r="F42" s="1">
        <v>501.28</v>
      </c>
      <c r="G42" s="11">
        <v>105085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501.5</v>
      </c>
      <c r="M42" s="11">
        <f t="shared" si="4"/>
        <v>105139</v>
      </c>
      <c r="N42" s="1">
        <f t="shared" si="5"/>
        <v>1233.68</v>
      </c>
      <c r="O42" s="11">
        <f t="shared" si="6"/>
        <v>483770</v>
      </c>
    </row>
    <row r="43" spans="1:15" ht="18.5" customHeight="1" x14ac:dyDescent="0.2">
      <c r="A43" s="24">
        <v>13</v>
      </c>
      <c r="B43" s="1">
        <v>0</v>
      </c>
      <c r="C43" s="11">
        <v>0</v>
      </c>
      <c r="D43" s="1">
        <v>0</v>
      </c>
      <c r="E43" s="11">
        <v>0</v>
      </c>
      <c r="F43" s="1">
        <v>648.83000000000004</v>
      </c>
      <c r="G43" s="11">
        <v>138347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648.83000000000004</v>
      </c>
      <c r="M43" s="11">
        <f t="shared" si="4"/>
        <v>138347</v>
      </c>
      <c r="N43" s="1">
        <f t="shared" si="5"/>
        <v>1696.2400000000002</v>
      </c>
      <c r="O43" s="11">
        <f t="shared" si="6"/>
        <v>700348</v>
      </c>
    </row>
    <row r="44" spans="1:15" ht="18.5" customHeight="1" x14ac:dyDescent="0.2">
      <c r="A44" s="24">
        <v>14</v>
      </c>
      <c r="B44" s="1">
        <v>0.7</v>
      </c>
      <c r="C44" s="11">
        <v>202</v>
      </c>
      <c r="D44" s="1">
        <v>0</v>
      </c>
      <c r="E44" s="11">
        <v>0</v>
      </c>
      <c r="F44" s="1">
        <v>918.17</v>
      </c>
      <c r="G44" s="11">
        <v>201482</v>
      </c>
      <c r="H44" s="1">
        <v>0</v>
      </c>
      <c r="I44" s="11">
        <v>0</v>
      </c>
      <c r="J44" s="1">
        <v>0.1</v>
      </c>
      <c r="K44" s="11">
        <v>22</v>
      </c>
      <c r="L44" s="1">
        <f t="shared" si="3"/>
        <v>918.97</v>
      </c>
      <c r="M44" s="11">
        <f t="shared" si="4"/>
        <v>201706</v>
      </c>
      <c r="N44" s="1">
        <f t="shared" si="5"/>
        <v>1345.38</v>
      </c>
      <c r="O44" s="11">
        <f t="shared" si="6"/>
        <v>439003</v>
      </c>
    </row>
    <row r="45" spans="1:15" ht="18.5" customHeight="1" x14ac:dyDescent="0.2">
      <c r="A45" s="24">
        <v>15</v>
      </c>
      <c r="B45" s="1">
        <v>0.49</v>
      </c>
      <c r="C45" s="11">
        <v>147</v>
      </c>
      <c r="D45" s="1">
        <v>0</v>
      </c>
      <c r="E45" s="11">
        <v>0</v>
      </c>
      <c r="F45" s="1">
        <v>761.36</v>
      </c>
      <c r="G45" s="11">
        <v>173204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761.85</v>
      </c>
      <c r="M45" s="11">
        <f t="shared" si="4"/>
        <v>173351</v>
      </c>
      <c r="N45" s="1">
        <f t="shared" si="5"/>
        <v>975.99</v>
      </c>
      <c r="O45" s="11">
        <f t="shared" si="6"/>
        <v>292774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144.02000000000001</v>
      </c>
      <c r="G46" s="11">
        <v>33504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144.02000000000001</v>
      </c>
      <c r="M46" s="11">
        <f t="shared" si="4"/>
        <v>33504</v>
      </c>
      <c r="N46" s="1">
        <f t="shared" si="5"/>
        <v>206.04000000000002</v>
      </c>
      <c r="O46" s="11">
        <f t="shared" si="6"/>
        <v>71093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</v>
      </c>
      <c r="E47" s="11">
        <v>0</v>
      </c>
      <c r="F47" s="1">
        <v>26.86</v>
      </c>
      <c r="G47" s="11">
        <v>6389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26.86</v>
      </c>
      <c r="M47" s="11">
        <f t="shared" si="4"/>
        <v>6389</v>
      </c>
      <c r="N47" s="1">
        <f t="shared" si="5"/>
        <v>50.3</v>
      </c>
      <c r="O47" s="11">
        <f t="shared" si="6"/>
        <v>21241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13.48</v>
      </c>
      <c r="G48" s="11">
        <v>3263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13.48</v>
      </c>
      <c r="M48" s="11">
        <f t="shared" si="4"/>
        <v>3263</v>
      </c>
      <c r="N48" s="1">
        <f t="shared" si="5"/>
        <v>26.79</v>
      </c>
      <c r="O48" s="11">
        <f t="shared" si="6"/>
        <v>11765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12.74</v>
      </c>
      <c r="G49" s="11">
        <v>3039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12.74</v>
      </c>
      <c r="M49" s="11">
        <f t="shared" si="4"/>
        <v>3039</v>
      </c>
      <c r="N49" s="1">
        <f t="shared" si="5"/>
        <v>15.64</v>
      </c>
      <c r="O49" s="11">
        <f t="shared" si="6"/>
        <v>4925</v>
      </c>
    </row>
    <row r="50" spans="1:15" ht="18.5" customHeight="1" thickBot="1" x14ac:dyDescent="0.25">
      <c r="A50" s="26" t="s">
        <v>21</v>
      </c>
      <c r="B50" s="2">
        <v>1.64</v>
      </c>
      <c r="C50" s="12">
        <v>531</v>
      </c>
      <c r="D50" s="2">
        <v>0</v>
      </c>
      <c r="E50" s="12">
        <v>0</v>
      </c>
      <c r="F50" s="2">
        <v>36.97</v>
      </c>
      <c r="G50" s="12">
        <v>8992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38.61</v>
      </c>
      <c r="M50" s="12">
        <f t="shared" si="4"/>
        <v>9523</v>
      </c>
      <c r="N50" s="2">
        <f t="shared" si="5"/>
        <v>46.269999999999996</v>
      </c>
      <c r="O50" s="12">
        <f t="shared" si="6"/>
        <v>14440</v>
      </c>
    </row>
    <row r="51" spans="1:15" ht="18.5" customHeight="1" thickTop="1" x14ac:dyDescent="0.2">
      <c r="A51" s="27" t="s">
        <v>17</v>
      </c>
      <c r="B51" s="3">
        <f t="shared" ref="B51:O51" si="7">SUM(B31:B50)</f>
        <v>2.83</v>
      </c>
      <c r="C51" s="13">
        <f t="shared" si="7"/>
        <v>880</v>
      </c>
      <c r="D51" s="3">
        <f t="shared" si="7"/>
        <v>0.56999999999999995</v>
      </c>
      <c r="E51" s="13">
        <f t="shared" si="7"/>
        <v>139</v>
      </c>
      <c r="F51" s="3">
        <f t="shared" si="7"/>
        <v>3523.59</v>
      </c>
      <c r="G51" s="13">
        <f t="shared" si="7"/>
        <v>750160</v>
      </c>
      <c r="H51" s="3">
        <f t="shared" si="7"/>
        <v>0</v>
      </c>
      <c r="I51" s="13">
        <f t="shared" si="7"/>
        <v>0</v>
      </c>
      <c r="J51" s="3">
        <f t="shared" si="7"/>
        <v>3.38</v>
      </c>
      <c r="K51" s="13">
        <f t="shared" si="7"/>
        <v>129</v>
      </c>
      <c r="L51" s="3">
        <f t="shared" si="7"/>
        <v>3530.3700000000003</v>
      </c>
      <c r="M51" s="14">
        <f t="shared" si="7"/>
        <v>751308</v>
      </c>
      <c r="N51" s="3">
        <f t="shared" si="7"/>
        <v>8807.720000000003</v>
      </c>
      <c r="O51" s="13">
        <f t="shared" si="7"/>
        <v>3174626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17.23</v>
      </c>
      <c r="C55" s="16"/>
      <c r="D55" s="3">
        <v>57.7</v>
      </c>
      <c r="E55" s="16"/>
      <c r="F55" s="3">
        <v>92.08</v>
      </c>
      <c r="G55" s="16"/>
      <c r="H55" s="3">
        <v>381.47</v>
      </c>
      <c r="I55" s="13">
        <v>260322</v>
      </c>
      <c r="J55" s="3">
        <v>1.7</v>
      </c>
      <c r="K55" s="16"/>
      <c r="L55" s="3">
        <f>B55+D55+F55+H55+J55</f>
        <v>550.18000000000006</v>
      </c>
      <c r="M55" s="16"/>
      <c r="N55" s="3">
        <f>L55+N51</f>
        <v>9357.9000000000033</v>
      </c>
      <c r="O55" s="17">
        <f>O51</f>
        <v>3174626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ADAD-DA46-4F8E-95A5-17AFFC785288}">
  <sheetPr codeName="Sheet23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51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248.09</v>
      </c>
      <c r="C6" s="11">
        <v>0</v>
      </c>
      <c r="D6" s="1">
        <v>6.25</v>
      </c>
      <c r="E6" s="11">
        <v>0</v>
      </c>
      <c r="F6" s="1">
        <v>0</v>
      </c>
      <c r="G6" s="11">
        <v>0</v>
      </c>
      <c r="H6" s="1">
        <v>3.03</v>
      </c>
      <c r="I6" s="11">
        <v>0</v>
      </c>
      <c r="J6" s="1">
        <v>0</v>
      </c>
      <c r="K6" s="11">
        <v>0</v>
      </c>
      <c r="L6" s="1">
        <v>4.3</v>
      </c>
      <c r="M6" s="11">
        <v>0</v>
      </c>
      <c r="N6" s="1">
        <f t="shared" ref="N6:N25" si="0">SUM(B6,D6,F6,H6,J6,L6)</f>
        <v>261.67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674.08</v>
      </c>
      <c r="C7" s="11">
        <v>0</v>
      </c>
      <c r="D7" s="1">
        <v>64.34</v>
      </c>
      <c r="E7" s="11">
        <v>0</v>
      </c>
      <c r="F7" s="1">
        <v>0</v>
      </c>
      <c r="G7" s="11">
        <v>0</v>
      </c>
      <c r="H7" s="1">
        <v>2.71</v>
      </c>
      <c r="I7" s="11">
        <v>196</v>
      </c>
      <c r="J7" s="1">
        <v>0</v>
      </c>
      <c r="K7" s="11">
        <v>0</v>
      </c>
      <c r="L7" s="1">
        <v>15.29</v>
      </c>
      <c r="M7" s="11">
        <v>309</v>
      </c>
      <c r="N7" s="1">
        <f t="shared" si="0"/>
        <v>756.42000000000007</v>
      </c>
      <c r="O7" s="11">
        <f t="shared" si="1"/>
        <v>505</v>
      </c>
    </row>
    <row r="8" spans="1:16" s="23" customFormat="1" ht="18.5" customHeight="1" x14ac:dyDescent="0.55000000000000004">
      <c r="A8" s="24">
        <v>3</v>
      </c>
      <c r="B8" s="1">
        <v>492.07</v>
      </c>
      <c r="C8" s="11">
        <v>20011</v>
      </c>
      <c r="D8" s="1">
        <v>66.27</v>
      </c>
      <c r="E8" s="11">
        <v>2444</v>
      </c>
      <c r="F8" s="1">
        <v>0</v>
      </c>
      <c r="G8" s="11">
        <v>0</v>
      </c>
      <c r="H8" s="1">
        <v>1.75</v>
      </c>
      <c r="I8" s="11">
        <v>232</v>
      </c>
      <c r="J8" s="1">
        <v>0</v>
      </c>
      <c r="K8" s="11">
        <v>0</v>
      </c>
      <c r="L8" s="1">
        <v>58.73</v>
      </c>
      <c r="M8" s="11">
        <v>3403</v>
      </c>
      <c r="N8" s="1">
        <f t="shared" si="0"/>
        <v>618.82000000000005</v>
      </c>
      <c r="O8" s="11">
        <f t="shared" si="1"/>
        <v>26090</v>
      </c>
    </row>
    <row r="9" spans="1:16" s="23" customFormat="1" ht="18.5" customHeight="1" x14ac:dyDescent="0.55000000000000004">
      <c r="A9" s="24">
        <v>4</v>
      </c>
      <c r="B9" s="1">
        <v>316.48</v>
      </c>
      <c r="C9" s="11">
        <v>25782</v>
      </c>
      <c r="D9" s="1">
        <v>139.83000000000001</v>
      </c>
      <c r="E9" s="11">
        <v>11044</v>
      </c>
      <c r="F9" s="1">
        <v>0</v>
      </c>
      <c r="G9" s="11">
        <v>0</v>
      </c>
      <c r="H9" s="1">
        <v>7.52</v>
      </c>
      <c r="I9" s="11">
        <v>1141</v>
      </c>
      <c r="J9" s="1">
        <v>0</v>
      </c>
      <c r="K9" s="11">
        <v>0</v>
      </c>
      <c r="L9" s="1">
        <v>23</v>
      </c>
      <c r="M9" s="11">
        <v>2158</v>
      </c>
      <c r="N9" s="1">
        <f t="shared" si="0"/>
        <v>486.83000000000004</v>
      </c>
      <c r="O9" s="11">
        <f t="shared" si="1"/>
        <v>40125</v>
      </c>
    </row>
    <row r="10" spans="1:16" s="23" customFormat="1" ht="18.5" customHeight="1" x14ac:dyDescent="0.55000000000000004">
      <c r="A10" s="24">
        <v>5</v>
      </c>
      <c r="B10" s="1">
        <v>84.05</v>
      </c>
      <c r="C10" s="11">
        <v>11289</v>
      </c>
      <c r="D10" s="1">
        <v>339.1</v>
      </c>
      <c r="E10" s="11">
        <v>44373</v>
      </c>
      <c r="F10" s="1">
        <v>0</v>
      </c>
      <c r="G10" s="11">
        <v>0</v>
      </c>
      <c r="H10" s="1">
        <v>5.55</v>
      </c>
      <c r="I10" s="11">
        <v>993</v>
      </c>
      <c r="J10" s="1">
        <v>0</v>
      </c>
      <c r="K10" s="11">
        <v>0</v>
      </c>
      <c r="L10" s="1">
        <v>6.08</v>
      </c>
      <c r="M10" s="11">
        <v>742</v>
      </c>
      <c r="N10" s="1">
        <f t="shared" si="0"/>
        <v>434.78000000000003</v>
      </c>
      <c r="O10" s="11">
        <f t="shared" si="1"/>
        <v>57397</v>
      </c>
    </row>
    <row r="11" spans="1:16" s="23" customFormat="1" ht="18.5" customHeight="1" x14ac:dyDescent="0.55000000000000004">
      <c r="A11" s="24">
        <v>6</v>
      </c>
      <c r="B11" s="1">
        <v>78.16</v>
      </c>
      <c r="C11" s="11">
        <v>15831</v>
      </c>
      <c r="D11" s="1">
        <v>199.2</v>
      </c>
      <c r="E11" s="11">
        <v>36043</v>
      </c>
      <c r="F11" s="1">
        <v>7.0000000000000007E-2</v>
      </c>
      <c r="G11" s="11">
        <v>11</v>
      </c>
      <c r="H11" s="1">
        <v>2.48</v>
      </c>
      <c r="I11" s="11">
        <v>474</v>
      </c>
      <c r="J11" s="1">
        <v>0</v>
      </c>
      <c r="K11" s="11">
        <v>0</v>
      </c>
      <c r="L11" s="1">
        <v>2.37</v>
      </c>
      <c r="M11" s="11">
        <v>329</v>
      </c>
      <c r="N11" s="1">
        <f t="shared" si="0"/>
        <v>282.28000000000003</v>
      </c>
      <c r="O11" s="11">
        <f t="shared" si="1"/>
        <v>52688</v>
      </c>
    </row>
    <row r="12" spans="1:16" s="23" customFormat="1" ht="18.5" customHeight="1" x14ac:dyDescent="0.55000000000000004">
      <c r="A12" s="24">
        <v>7</v>
      </c>
      <c r="B12" s="1">
        <v>97.64</v>
      </c>
      <c r="C12" s="11">
        <v>29007</v>
      </c>
      <c r="D12" s="1">
        <v>167.01</v>
      </c>
      <c r="E12" s="11">
        <v>46225</v>
      </c>
      <c r="F12" s="1">
        <v>0.05</v>
      </c>
      <c r="G12" s="11">
        <v>10</v>
      </c>
      <c r="H12" s="1">
        <v>9.4700000000000006</v>
      </c>
      <c r="I12" s="11">
        <v>1973</v>
      </c>
      <c r="J12" s="1">
        <v>0</v>
      </c>
      <c r="K12" s="11">
        <v>0</v>
      </c>
      <c r="L12" s="1">
        <v>2.4700000000000002</v>
      </c>
      <c r="M12" s="11">
        <v>390</v>
      </c>
      <c r="N12" s="1">
        <f t="shared" si="0"/>
        <v>276.64000000000004</v>
      </c>
      <c r="O12" s="11">
        <f t="shared" si="1"/>
        <v>77605</v>
      </c>
    </row>
    <row r="13" spans="1:16" s="23" customFormat="1" ht="18.5" customHeight="1" x14ac:dyDescent="0.55000000000000004">
      <c r="A13" s="24">
        <v>8</v>
      </c>
      <c r="B13" s="1">
        <v>81.209999999999994</v>
      </c>
      <c r="C13" s="11">
        <v>29788</v>
      </c>
      <c r="D13" s="1">
        <v>170.3</v>
      </c>
      <c r="E13" s="11">
        <v>58867</v>
      </c>
      <c r="F13" s="1">
        <v>0</v>
      </c>
      <c r="G13" s="11">
        <v>0</v>
      </c>
      <c r="H13" s="1">
        <v>27.45</v>
      </c>
      <c r="I13" s="11">
        <v>6142</v>
      </c>
      <c r="J13" s="1">
        <v>0</v>
      </c>
      <c r="K13" s="11">
        <v>0</v>
      </c>
      <c r="L13" s="1">
        <v>4.3600000000000003</v>
      </c>
      <c r="M13" s="11">
        <v>770</v>
      </c>
      <c r="N13" s="1">
        <f t="shared" si="0"/>
        <v>283.32</v>
      </c>
      <c r="O13" s="11">
        <f t="shared" si="1"/>
        <v>95567</v>
      </c>
    </row>
    <row r="14" spans="1:16" s="23" customFormat="1" ht="18.5" customHeight="1" x14ac:dyDescent="0.55000000000000004">
      <c r="A14" s="24">
        <v>9</v>
      </c>
      <c r="B14" s="1">
        <v>146.22</v>
      </c>
      <c r="C14" s="11">
        <v>62959</v>
      </c>
      <c r="D14" s="1">
        <v>133.28</v>
      </c>
      <c r="E14" s="11">
        <v>54053</v>
      </c>
      <c r="F14" s="1">
        <v>0.74</v>
      </c>
      <c r="G14" s="11">
        <v>167</v>
      </c>
      <c r="H14" s="1">
        <v>33.1</v>
      </c>
      <c r="I14" s="11">
        <v>7593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313.34000000000003</v>
      </c>
      <c r="O14" s="11">
        <f t="shared" si="1"/>
        <v>124772</v>
      </c>
    </row>
    <row r="15" spans="1:16" s="23" customFormat="1" ht="18.5" customHeight="1" x14ac:dyDescent="0.55000000000000004">
      <c r="A15" s="24">
        <v>10</v>
      </c>
      <c r="B15" s="1">
        <v>470.51</v>
      </c>
      <c r="C15" s="11">
        <v>220736</v>
      </c>
      <c r="D15" s="1">
        <v>338.12</v>
      </c>
      <c r="E15" s="11">
        <v>152802</v>
      </c>
      <c r="F15" s="1">
        <v>1.34</v>
      </c>
      <c r="G15" s="11">
        <v>325</v>
      </c>
      <c r="H15" s="1">
        <v>36.67</v>
      </c>
      <c r="I15" s="11">
        <v>8660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846.64</v>
      </c>
      <c r="O15" s="11">
        <f t="shared" si="1"/>
        <v>382523</v>
      </c>
    </row>
    <row r="16" spans="1:16" s="23" customFormat="1" ht="18.5" customHeight="1" x14ac:dyDescent="0.55000000000000004">
      <c r="A16" s="24">
        <v>11</v>
      </c>
      <c r="B16" s="1">
        <v>519.22</v>
      </c>
      <c r="C16" s="11">
        <v>262510</v>
      </c>
      <c r="D16" s="1">
        <v>627.55999999999995</v>
      </c>
      <c r="E16" s="11">
        <v>305443</v>
      </c>
      <c r="F16" s="1">
        <v>7.0000000000000007E-2</v>
      </c>
      <c r="G16" s="11">
        <v>18</v>
      </c>
      <c r="H16" s="1">
        <v>16.79</v>
      </c>
      <c r="I16" s="11">
        <v>4064</v>
      </c>
      <c r="J16" s="1">
        <v>0</v>
      </c>
      <c r="K16" s="11">
        <v>0</v>
      </c>
      <c r="L16" s="1">
        <v>1.91</v>
      </c>
      <c r="M16" s="11">
        <v>397</v>
      </c>
      <c r="N16" s="1">
        <f t="shared" si="0"/>
        <v>1165.55</v>
      </c>
      <c r="O16" s="11">
        <f t="shared" si="1"/>
        <v>572432</v>
      </c>
    </row>
    <row r="17" spans="1:15" s="23" customFormat="1" ht="18.5" customHeight="1" x14ac:dyDescent="0.55000000000000004">
      <c r="A17" s="24">
        <v>12</v>
      </c>
      <c r="B17" s="1">
        <v>700.98</v>
      </c>
      <c r="C17" s="11">
        <v>377608</v>
      </c>
      <c r="D17" s="1">
        <v>750.77</v>
      </c>
      <c r="E17" s="11">
        <v>391222</v>
      </c>
      <c r="F17" s="1">
        <v>3.95</v>
      </c>
      <c r="G17" s="11">
        <v>1063</v>
      </c>
      <c r="H17" s="1">
        <v>13.13</v>
      </c>
      <c r="I17" s="11">
        <v>3153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1468.8300000000002</v>
      </c>
      <c r="O17" s="11">
        <f t="shared" si="1"/>
        <v>773046</v>
      </c>
    </row>
    <row r="18" spans="1:15" s="23" customFormat="1" ht="18.5" customHeight="1" x14ac:dyDescent="0.55000000000000004">
      <c r="A18" s="24">
        <v>13</v>
      </c>
      <c r="B18" s="1">
        <v>728.07</v>
      </c>
      <c r="C18" s="11">
        <v>414525</v>
      </c>
      <c r="D18" s="1">
        <v>572.9</v>
      </c>
      <c r="E18" s="11">
        <v>315907</v>
      </c>
      <c r="F18" s="1">
        <v>47.69</v>
      </c>
      <c r="G18" s="11">
        <v>13187</v>
      </c>
      <c r="H18" s="1">
        <v>19.64</v>
      </c>
      <c r="I18" s="11">
        <v>4653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1368.3000000000002</v>
      </c>
      <c r="O18" s="11">
        <f t="shared" si="1"/>
        <v>748272</v>
      </c>
    </row>
    <row r="19" spans="1:15" s="23" customFormat="1" ht="18.5" customHeight="1" x14ac:dyDescent="0.55000000000000004">
      <c r="A19" s="24">
        <v>14</v>
      </c>
      <c r="B19" s="1">
        <v>998.75</v>
      </c>
      <c r="C19" s="11">
        <v>592553</v>
      </c>
      <c r="D19" s="1">
        <v>697.56</v>
      </c>
      <c r="E19" s="11">
        <v>401600</v>
      </c>
      <c r="F19" s="1">
        <v>57.41</v>
      </c>
      <c r="G19" s="11">
        <v>16595</v>
      </c>
      <c r="H19" s="1">
        <v>9.07</v>
      </c>
      <c r="I19" s="11">
        <v>2244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1762.79</v>
      </c>
      <c r="O19" s="11">
        <f t="shared" si="1"/>
        <v>1012992</v>
      </c>
    </row>
    <row r="20" spans="1:15" s="23" customFormat="1" ht="18.5" customHeight="1" x14ac:dyDescent="0.55000000000000004">
      <c r="A20" s="24">
        <v>15</v>
      </c>
      <c r="B20" s="1">
        <v>416.78</v>
      </c>
      <c r="C20" s="11">
        <v>255846</v>
      </c>
      <c r="D20" s="1">
        <v>179.81</v>
      </c>
      <c r="E20" s="11">
        <v>107400</v>
      </c>
      <c r="F20" s="1">
        <v>21.24</v>
      </c>
      <c r="G20" s="11">
        <v>6361</v>
      </c>
      <c r="H20" s="1">
        <v>11.15</v>
      </c>
      <c r="I20" s="11">
        <v>2816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628.9799999999999</v>
      </c>
      <c r="O20" s="11">
        <f t="shared" si="1"/>
        <v>372423</v>
      </c>
    </row>
    <row r="21" spans="1:15" s="23" customFormat="1" ht="18.5" customHeight="1" x14ac:dyDescent="0.55000000000000004">
      <c r="A21" s="24">
        <v>16</v>
      </c>
      <c r="B21" s="1">
        <v>151.38999999999999</v>
      </c>
      <c r="C21" s="11">
        <v>95530</v>
      </c>
      <c r="D21" s="1">
        <v>40.43</v>
      </c>
      <c r="E21" s="11">
        <v>24163</v>
      </c>
      <c r="F21" s="1">
        <v>17.14</v>
      </c>
      <c r="G21" s="11">
        <v>5207</v>
      </c>
      <c r="H21" s="1">
        <v>1.3</v>
      </c>
      <c r="I21" s="11">
        <v>332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210.26</v>
      </c>
      <c r="O21" s="11">
        <f t="shared" si="1"/>
        <v>125232</v>
      </c>
    </row>
    <row r="22" spans="1:15" s="23" customFormat="1" ht="18.5" customHeight="1" x14ac:dyDescent="0.55000000000000004">
      <c r="A22" s="24">
        <v>17</v>
      </c>
      <c r="B22" s="1">
        <v>31.91</v>
      </c>
      <c r="C22" s="11">
        <v>20459</v>
      </c>
      <c r="D22" s="1">
        <v>14.88</v>
      </c>
      <c r="E22" s="11">
        <v>9253</v>
      </c>
      <c r="F22" s="1">
        <v>2.92</v>
      </c>
      <c r="G22" s="11">
        <v>905</v>
      </c>
      <c r="H22" s="1">
        <v>0.62</v>
      </c>
      <c r="I22" s="11">
        <v>160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50.33</v>
      </c>
      <c r="O22" s="11">
        <f t="shared" si="1"/>
        <v>30777</v>
      </c>
    </row>
    <row r="23" spans="1:15" s="23" customFormat="1" ht="18.5" customHeight="1" x14ac:dyDescent="0.55000000000000004">
      <c r="A23" s="24">
        <v>18</v>
      </c>
      <c r="B23" s="1">
        <v>16.82</v>
      </c>
      <c r="C23" s="11">
        <v>10863</v>
      </c>
      <c r="D23" s="1">
        <v>8.52</v>
      </c>
      <c r="E23" s="11">
        <v>5345</v>
      </c>
      <c r="F23" s="1">
        <v>0.82</v>
      </c>
      <c r="G23" s="11">
        <v>258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26.16</v>
      </c>
      <c r="O23" s="11">
        <f t="shared" si="1"/>
        <v>16466</v>
      </c>
    </row>
    <row r="24" spans="1:15" s="23" customFormat="1" ht="18.5" customHeight="1" x14ac:dyDescent="0.55000000000000004">
      <c r="A24" s="24">
        <v>19</v>
      </c>
      <c r="B24" s="1">
        <v>5.58</v>
      </c>
      <c r="C24" s="11">
        <v>3585</v>
      </c>
      <c r="D24" s="1">
        <v>18.82</v>
      </c>
      <c r="E24" s="11">
        <v>11893</v>
      </c>
      <c r="F24" s="1">
        <v>0.64</v>
      </c>
      <c r="G24" s="11">
        <v>204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25.04</v>
      </c>
      <c r="O24" s="11">
        <f t="shared" si="1"/>
        <v>15682</v>
      </c>
    </row>
    <row r="25" spans="1:15" s="23" customFormat="1" ht="18.5" customHeight="1" thickBot="1" x14ac:dyDescent="0.6">
      <c r="A25" s="26" t="s">
        <v>21</v>
      </c>
      <c r="B25" s="2">
        <v>40.200000000000003</v>
      </c>
      <c r="C25" s="12">
        <v>26006</v>
      </c>
      <c r="D25" s="2">
        <v>11.2</v>
      </c>
      <c r="E25" s="12">
        <v>7053</v>
      </c>
      <c r="F25" s="2">
        <v>0.86</v>
      </c>
      <c r="G25" s="12">
        <v>274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52.260000000000005</v>
      </c>
      <c r="O25" s="12">
        <f t="shared" si="1"/>
        <v>33333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6298.21</v>
      </c>
      <c r="C26" s="13">
        <f t="shared" si="2"/>
        <v>2474888</v>
      </c>
      <c r="D26" s="3">
        <f t="shared" si="2"/>
        <v>4546.1500000000005</v>
      </c>
      <c r="E26" s="13">
        <f t="shared" si="2"/>
        <v>1985130</v>
      </c>
      <c r="F26" s="3">
        <f t="shared" si="2"/>
        <v>154.93999999999997</v>
      </c>
      <c r="G26" s="13">
        <f t="shared" si="2"/>
        <v>44585</v>
      </c>
      <c r="H26" s="3">
        <f t="shared" si="2"/>
        <v>201.43000000000004</v>
      </c>
      <c r="I26" s="13">
        <f t="shared" si="2"/>
        <v>44826</v>
      </c>
      <c r="J26" s="3">
        <f t="shared" si="2"/>
        <v>0</v>
      </c>
      <c r="K26" s="13">
        <f t="shared" si="2"/>
        <v>0</v>
      </c>
      <c r="L26" s="3">
        <f t="shared" si="2"/>
        <v>118.50999999999999</v>
      </c>
      <c r="M26" s="13">
        <f t="shared" si="2"/>
        <v>8498</v>
      </c>
      <c r="N26" s="3">
        <f t="shared" si="2"/>
        <v>11319.240000000003</v>
      </c>
      <c r="O26" s="14">
        <f t="shared" si="2"/>
        <v>4557927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261.67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2.97</v>
      </c>
      <c r="G32" s="11">
        <v>112</v>
      </c>
      <c r="H32" s="1">
        <v>0</v>
      </c>
      <c r="I32" s="11">
        <v>0</v>
      </c>
      <c r="J32" s="1">
        <v>10.039999999999999</v>
      </c>
      <c r="K32" s="11">
        <v>114</v>
      </c>
      <c r="L32" s="1">
        <f t="shared" si="3"/>
        <v>13.01</v>
      </c>
      <c r="M32" s="11">
        <f t="shared" si="4"/>
        <v>226</v>
      </c>
      <c r="N32" s="1">
        <f t="shared" si="5"/>
        <v>769.43000000000006</v>
      </c>
      <c r="O32" s="11">
        <f t="shared" si="6"/>
        <v>731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126.07</v>
      </c>
      <c r="G33" s="11">
        <v>7177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126.07</v>
      </c>
      <c r="M33" s="11">
        <f t="shared" si="4"/>
        <v>7177</v>
      </c>
      <c r="N33" s="1">
        <f t="shared" si="5"/>
        <v>744.8900000000001</v>
      </c>
      <c r="O33" s="11">
        <f t="shared" si="6"/>
        <v>33267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127.32</v>
      </c>
      <c r="G34" s="11">
        <v>12691</v>
      </c>
      <c r="H34" s="1">
        <v>0</v>
      </c>
      <c r="I34" s="11">
        <v>0</v>
      </c>
      <c r="J34" s="1">
        <v>2.54</v>
      </c>
      <c r="K34" s="11">
        <v>267</v>
      </c>
      <c r="L34" s="1">
        <f t="shared" si="3"/>
        <v>129.85999999999999</v>
      </c>
      <c r="M34" s="11">
        <f t="shared" si="4"/>
        <v>12958</v>
      </c>
      <c r="N34" s="1">
        <f t="shared" si="5"/>
        <v>616.69000000000005</v>
      </c>
      <c r="O34" s="11">
        <f t="shared" si="6"/>
        <v>53083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131.34</v>
      </c>
      <c r="G35" s="11">
        <v>15725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131.34</v>
      </c>
      <c r="M35" s="11">
        <f t="shared" si="4"/>
        <v>15725</v>
      </c>
      <c r="N35" s="1">
        <f t="shared" si="5"/>
        <v>566.12</v>
      </c>
      <c r="O35" s="11">
        <f t="shared" si="6"/>
        <v>73122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156.22</v>
      </c>
      <c r="G36" s="11">
        <v>21525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156.22</v>
      </c>
      <c r="M36" s="11">
        <f t="shared" si="4"/>
        <v>21525</v>
      </c>
      <c r="N36" s="1">
        <f t="shared" si="5"/>
        <v>438.5</v>
      </c>
      <c r="O36" s="11">
        <f t="shared" si="6"/>
        <v>74213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28.5</v>
      </c>
      <c r="G37" s="11">
        <v>4588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28.5</v>
      </c>
      <c r="M37" s="11">
        <f t="shared" si="4"/>
        <v>4588</v>
      </c>
      <c r="N37" s="1">
        <f t="shared" si="5"/>
        <v>305.14000000000004</v>
      </c>
      <c r="O37" s="11">
        <f t="shared" si="6"/>
        <v>82193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3.31</v>
      </c>
      <c r="E38" s="11">
        <v>722</v>
      </c>
      <c r="F38" s="1">
        <v>22.46</v>
      </c>
      <c r="G38" s="11">
        <v>3996</v>
      </c>
      <c r="H38" s="1">
        <v>0</v>
      </c>
      <c r="I38" s="11">
        <v>0</v>
      </c>
      <c r="J38" s="1">
        <v>0.45</v>
      </c>
      <c r="K38" s="11">
        <v>80</v>
      </c>
      <c r="L38" s="1">
        <f t="shared" si="3"/>
        <v>26.22</v>
      </c>
      <c r="M38" s="11">
        <f t="shared" si="4"/>
        <v>4798</v>
      </c>
      <c r="N38" s="1">
        <f t="shared" si="5"/>
        <v>309.53999999999996</v>
      </c>
      <c r="O38" s="11">
        <f t="shared" si="6"/>
        <v>100365</v>
      </c>
    </row>
    <row r="39" spans="1:15" ht="18.5" customHeight="1" x14ac:dyDescent="0.2">
      <c r="A39" s="24">
        <v>9</v>
      </c>
      <c r="B39" s="1">
        <v>0.76</v>
      </c>
      <c r="C39" s="11">
        <v>177</v>
      </c>
      <c r="D39" s="1">
        <v>0</v>
      </c>
      <c r="E39" s="11">
        <v>0</v>
      </c>
      <c r="F39" s="1">
        <v>21.7</v>
      </c>
      <c r="G39" s="11">
        <v>4178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22.46</v>
      </c>
      <c r="M39" s="11">
        <f t="shared" si="4"/>
        <v>4355</v>
      </c>
      <c r="N39" s="1">
        <f t="shared" si="5"/>
        <v>335.8</v>
      </c>
      <c r="O39" s="11">
        <f t="shared" si="6"/>
        <v>129127</v>
      </c>
    </row>
    <row r="40" spans="1:15" ht="18.5" customHeight="1" x14ac:dyDescent="0.2">
      <c r="A40" s="24">
        <v>10</v>
      </c>
      <c r="B40" s="1">
        <v>1.1399999999999999</v>
      </c>
      <c r="C40" s="11">
        <v>282</v>
      </c>
      <c r="D40" s="1">
        <v>0</v>
      </c>
      <c r="E40" s="11">
        <v>0</v>
      </c>
      <c r="F40" s="1">
        <v>69.25</v>
      </c>
      <c r="G40" s="11">
        <v>13741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70.39</v>
      </c>
      <c r="M40" s="11">
        <f t="shared" si="4"/>
        <v>14023</v>
      </c>
      <c r="N40" s="1">
        <f t="shared" si="5"/>
        <v>917.03</v>
      </c>
      <c r="O40" s="11">
        <f t="shared" si="6"/>
        <v>396546</v>
      </c>
    </row>
    <row r="41" spans="1:15" ht="18.5" customHeight="1" x14ac:dyDescent="0.2">
      <c r="A41" s="24">
        <v>11</v>
      </c>
      <c r="B41" s="1">
        <v>0</v>
      </c>
      <c r="C41" s="11">
        <v>0</v>
      </c>
      <c r="D41" s="1">
        <v>0.96</v>
      </c>
      <c r="E41" s="11">
        <v>233</v>
      </c>
      <c r="F41" s="1">
        <v>196.75</v>
      </c>
      <c r="G41" s="11">
        <v>37557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197.71</v>
      </c>
      <c r="M41" s="11">
        <f t="shared" si="4"/>
        <v>37790</v>
      </c>
      <c r="N41" s="1">
        <f t="shared" si="5"/>
        <v>1363.26</v>
      </c>
      <c r="O41" s="11">
        <f t="shared" si="6"/>
        <v>610222</v>
      </c>
    </row>
    <row r="42" spans="1:15" ht="18.5" customHeight="1" x14ac:dyDescent="0.2">
      <c r="A42" s="24">
        <v>12</v>
      </c>
      <c r="B42" s="1">
        <v>0.52</v>
      </c>
      <c r="C42" s="11">
        <v>140</v>
      </c>
      <c r="D42" s="1">
        <v>0.06</v>
      </c>
      <c r="E42" s="11">
        <v>15</v>
      </c>
      <c r="F42" s="1">
        <v>218.72</v>
      </c>
      <c r="G42" s="11">
        <v>44953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219.3</v>
      </c>
      <c r="M42" s="11">
        <f t="shared" si="4"/>
        <v>45108</v>
      </c>
      <c r="N42" s="1">
        <f t="shared" si="5"/>
        <v>1688.13</v>
      </c>
      <c r="O42" s="11">
        <f t="shared" si="6"/>
        <v>818154</v>
      </c>
    </row>
    <row r="43" spans="1:15" ht="18.5" customHeight="1" x14ac:dyDescent="0.2">
      <c r="A43" s="24">
        <v>13</v>
      </c>
      <c r="B43" s="1">
        <v>0.91</v>
      </c>
      <c r="C43" s="11">
        <v>255</v>
      </c>
      <c r="D43" s="1">
        <v>1.84</v>
      </c>
      <c r="E43" s="11">
        <v>455</v>
      </c>
      <c r="F43" s="1">
        <v>808.47</v>
      </c>
      <c r="G43" s="11">
        <v>166812</v>
      </c>
      <c r="H43" s="1">
        <v>0</v>
      </c>
      <c r="I43" s="11">
        <v>0</v>
      </c>
      <c r="J43" s="1">
        <v>0.01</v>
      </c>
      <c r="K43" s="11">
        <v>2</v>
      </c>
      <c r="L43" s="1">
        <f t="shared" si="3"/>
        <v>811.23</v>
      </c>
      <c r="M43" s="11">
        <f t="shared" si="4"/>
        <v>167524</v>
      </c>
      <c r="N43" s="1">
        <f t="shared" si="5"/>
        <v>2179.5300000000002</v>
      </c>
      <c r="O43" s="11">
        <f t="shared" si="6"/>
        <v>915796</v>
      </c>
    </row>
    <row r="44" spans="1:15" ht="18.5" customHeight="1" x14ac:dyDescent="0.2">
      <c r="A44" s="24">
        <v>14</v>
      </c>
      <c r="B44" s="1">
        <v>1.51</v>
      </c>
      <c r="C44" s="11">
        <v>440</v>
      </c>
      <c r="D44" s="1">
        <v>0.11</v>
      </c>
      <c r="E44" s="11">
        <v>28</v>
      </c>
      <c r="F44" s="1">
        <v>1156.3800000000001</v>
      </c>
      <c r="G44" s="11">
        <v>241179</v>
      </c>
      <c r="H44" s="1">
        <v>0</v>
      </c>
      <c r="I44" s="11">
        <v>0</v>
      </c>
      <c r="J44" s="1">
        <v>8.52</v>
      </c>
      <c r="K44" s="11">
        <v>1900</v>
      </c>
      <c r="L44" s="1">
        <f t="shared" si="3"/>
        <v>1166.52</v>
      </c>
      <c r="M44" s="11">
        <f t="shared" si="4"/>
        <v>243547</v>
      </c>
      <c r="N44" s="1">
        <f t="shared" si="5"/>
        <v>2929.31</v>
      </c>
      <c r="O44" s="11">
        <f t="shared" si="6"/>
        <v>1256539</v>
      </c>
    </row>
    <row r="45" spans="1:15" ht="18.5" customHeight="1" x14ac:dyDescent="0.2">
      <c r="A45" s="24">
        <v>15</v>
      </c>
      <c r="B45" s="1">
        <v>0.64</v>
      </c>
      <c r="C45" s="11">
        <v>192</v>
      </c>
      <c r="D45" s="1">
        <v>2.69</v>
      </c>
      <c r="E45" s="11">
        <v>678</v>
      </c>
      <c r="F45" s="1">
        <v>727.73</v>
      </c>
      <c r="G45" s="11">
        <v>159782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731.06000000000006</v>
      </c>
      <c r="M45" s="11">
        <f t="shared" si="4"/>
        <v>160652</v>
      </c>
      <c r="N45" s="1">
        <f t="shared" si="5"/>
        <v>1360.04</v>
      </c>
      <c r="O45" s="11">
        <f t="shared" si="6"/>
        <v>533075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0.05</v>
      </c>
      <c r="E46" s="11">
        <v>13</v>
      </c>
      <c r="F46" s="1">
        <v>385.16</v>
      </c>
      <c r="G46" s="11">
        <v>87943</v>
      </c>
      <c r="H46" s="1">
        <v>0</v>
      </c>
      <c r="I46" s="11">
        <v>0</v>
      </c>
      <c r="J46" s="1">
        <v>0.15</v>
      </c>
      <c r="K46" s="11">
        <v>35</v>
      </c>
      <c r="L46" s="1">
        <f t="shared" si="3"/>
        <v>385.36</v>
      </c>
      <c r="M46" s="11">
        <f t="shared" si="4"/>
        <v>87991</v>
      </c>
      <c r="N46" s="1">
        <f t="shared" si="5"/>
        <v>595.62</v>
      </c>
      <c r="O46" s="11">
        <f t="shared" si="6"/>
        <v>213223</v>
      </c>
    </row>
    <row r="47" spans="1:15" ht="18.5" customHeight="1" x14ac:dyDescent="0.2">
      <c r="A47" s="24">
        <v>17</v>
      </c>
      <c r="B47" s="1">
        <v>0</v>
      </c>
      <c r="C47" s="11">
        <v>0</v>
      </c>
      <c r="D47" s="1">
        <v>0.49</v>
      </c>
      <c r="E47" s="11">
        <v>126</v>
      </c>
      <c r="F47" s="1">
        <v>136.65</v>
      </c>
      <c r="G47" s="11">
        <v>31168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137.14000000000001</v>
      </c>
      <c r="M47" s="11">
        <f t="shared" si="4"/>
        <v>31294</v>
      </c>
      <c r="N47" s="1">
        <f t="shared" si="5"/>
        <v>187.47000000000003</v>
      </c>
      <c r="O47" s="11">
        <f t="shared" si="6"/>
        <v>62071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0.23</v>
      </c>
      <c r="E48" s="11">
        <v>60</v>
      </c>
      <c r="F48" s="1">
        <v>62.9</v>
      </c>
      <c r="G48" s="11">
        <v>13992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63.129999999999995</v>
      </c>
      <c r="M48" s="11">
        <f t="shared" si="4"/>
        <v>14052</v>
      </c>
      <c r="N48" s="1">
        <f t="shared" si="5"/>
        <v>89.289999999999992</v>
      </c>
      <c r="O48" s="11">
        <f t="shared" si="6"/>
        <v>30518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0.16</v>
      </c>
      <c r="E49" s="11">
        <v>42</v>
      </c>
      <c r="F49" s="1">
        <v>24.54</v>
      </c>
      <c r="G49" s="11">
        <v>5931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24.7</v>
      </c>
      <c r="M49" s="11">
        <f t="shared" si="4"/>
        <v>5973</v>
      </c>
      <c r="N49" s="1">
        <f t="shared" si="5"/>
        <v>49.739999999999995</v>
      </c>
      <c r="O49" s="11">
        <f t="shared" si="6"/>
        <v>21655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27.28</v>
      </c>
      <c r="G50" s="12">
        <v>6496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27.28</v>
      </c>
      <c r="M50" s="12">
        <f t="shared" si="4"/>
        <v>6496</v>
      </c>
      <c r="N50" s="2">
        <f t="shared" si="5"/>
        <v>79.540000000000006</v>
      </c>
      <c r="O50" s="12">
        <f t="shared" si="6"/>
        <v>39829</v>
      </c>
    </row>
    <row r="51" spans="1:15" ht="18.5" customHeight="1" thickTop="1" x14ac:dyDescent="0.2">
      <c r="A51" s="27" t="s">
        <v>17</v>
      </c>
      <c r="B51" s="3">
        <f t="shared" ref="B51:O51" si="7">SUM(B31:B50)</f>
        <v>5.4799999999999995</v>
      </c>
      <c r="C51" s="13">
        <f t="shared" si="7"/>
        <v>1486</v>
      </c>
      <c r="D51" s="3">
        <f t="shared" si="7"/>
        <v>9.9</v>
      </c>
      <c r="E51" s="13">
        <f t="shared" si="7"/>
        <v>2372</v>
      </c>
      <c r="F51" s="3">
        <f t="shared" si="7"/>
        <v>4430.41</v>
      </c>
      <c r="G51" s="13">
        <f t="shared" si="7"/>
        <v>879546</v>
      </c>
      <c r="H51" s="3">
        <f t="shared" si="7"/>
        <v>0</v>
      </c>
      <c r="I51" s="13">
        <f t="shared" si="7"/>
        <v>0</v>
      </c>
      <c r="J51" s="3">
        <f t="shared" si="7"/>
        <v>21.709999999999994</v>
      </c>
      <c r="K51" s="13">
        <f t="shared" si="7"/>
        <v>2398</v>
      </c>
      <c r="L51" s="3">
        <f t="shared" si="7"/>
        <v>4467.5</v>
      </c>
      <c r="M51" s="14">
        <f t="shared" si="7"/>
        <v>885802</v>
      </c>
      <c r="N51" s="3">
        <f t="shared" si="7"/>
        <v>15786.740000000003</v>
      </c>
      <c r="O51" s="13">
        <f t="shared" si="7"/>
        <v>5443729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103.25</v>
      </c>
      <c r="C55" s="16"/>
      <c r="D55" s="3">
        <v>206.93</v>
      </c>
      <c r="E55" s="16"/>
      <c r="F55" s="3">
        <v>4.3</v>
      </c>
      <c r="G55" s="16"/>
      <c r="H55" s="3">
        <v>422.7</v>
      </c>
      <c r="I55" s="13">
        <v>404527</v>
      </c>
      <c r="J55" s="3">
        <v>0.28999999999999998</v>
      </c>
      <c r="K55" s="16"/>
      <c r="L55" s="3">
        <f>B55+D55+F55+H55+J55</f>
        <v>737.47</v>
      </c>
      <c r="M55" s="16"/>
      <c r="N55" s="3">
        <f>L55+N51</f>
        <v>16524.210000000003</v>
      </c>
      <c r="O55" s="17">
        <f>O51</f>
        <v>5443729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C6CF-DA35-4EFB-A5C3-C4F0A27B1224}">
  <sheetPr codeName="Sheet24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F15" sqref="F15"/>
      <selection pane="topRight" activeCell="F15" sqref="F15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8" t="s">
        <v>0</v>
      </c>
      <c r="B1" s="39"/>
      <c r="C1" s="21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8" t="s">
        <v>42</v>
      </c>
      <c r="B2" s="39"/>
      <c r="C2" s="21" t="s">
        <v>36</v>
      </c>
      <c r="D2" s="8" t="s">
        <v>41</v>
      </c>
      <c r="E2" s="19"/>
      <c r="F2" s="9"/>
      <c r="G2" s="19"/>
      <c r="H2" s="7"/>
      <c r="I2" s="19"/>
      <c r="J2" s="7"/>
      <c r="K2" s="19"/>
      <c r="L2" s="7"/>
      <c r="M2" s="40" t="s">
        <v>89</v>
      </c>
      <c r="N2" s="40"/>
      <c r="O2" s="40"/>
      <c r="P2" s="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28.86</v>
      </c>
      <c r="C6" s="11">
        <v>0</v>
      </c>
      <c r="D6" s="1">
        <v>29.78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4.22</v>
      </c>
      <c r="M6" s="11">
        <v>0</v>
      </c>
      <c r="N6" s="1">
        <f t="shared" ref="N6:N25" si="0">SUM(B6,D6,F6,H6,J6,L6)</f>
        <v>62.86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95.79</v>
      </c>
      <c r="C7" s="11">
        <v>0</v>
      </c>
      <c r="D7" s="1">
        <v>21.15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12.35</v>
      </c>
      <c r="M7" s="11">
        <v>305</v>
      </c>
      <c r="N7" s="1">
        <f t="shared" si="0"/>
        <v>129.29</v>
      </c>
      <c r="O7" s="11">
        <f t="shared" si="1"/>
        <v>305</v>
      </c>
    </row>
    <row r="8" spans="1:16" s="23" customFormat="1" ht="18.5" customHeight="1" x14ac:dyDescent="0.55000000000000004">
      <c r="A8" s="24">
        <v>3</v>
      </c>
      <c r="B8" s="1">
        <v>70.319999999999993</v>
      </c>
      <c r="C8" s="11">
        <v>3228</v>
      </c>
      <c r="D8" s="1">
        <v>13.42</v>
      </c>
      <c r="E8" s="11">
        <v>595</v>
      </c>
      <c r="F8" s="1">
        <v>0</v>
      </c>
      <c r="G8" s="11">
        <v>0</v>
      </c>
      <c r="H8" s="1">
        <v>2.44</v>
      </c>
      <c r="I8" s="11">
        <v>312</v>
      </c>
      <c r="J8" s="1">
        <v>0</v>
      </c>
      <c r="K8" s="11">
        <v>0</v>
      </c>
      <c r="L8" s="1">
        <v>6.61</v>
      </c>
      <c r="M8" s="11">
        <v>459</v>
      </c>
      <c r="N8" s="1">
        <f t="shared" si="0"/>
        <v>92.789999999999992</v>
      </c>
      <c r="O8" s="11">
        <f t="shared" si="1"/>
        <v>4594</v>
      </c>
    </row>
    <row r="9" spans="1:16" s="23" customFormat="1" ht="18.5" customHeight="1" x14ac:dyDescent="0.55000000000000004">
      <c r="A9" s="24">
        <v>4</v>
      </c>
      <c r="B9" s="1">
        <v>42.25</v>
      </c>
      <c r="C9" s="11">
        <v>3547</v>
      </c>
      <c r="D9" s="1">
        <v>47.16</v>
      </c>
      <c r="E9" s="11">
        <v>3551</v>
      </c>
      <c r="F9" s="1">
        <v>0.18</v>
      </c>
      <c r="G9" s="11">
        <v>12</v>
      </c>
      <c r="H9" s="1">
        <v>2.0099999999999998</v>
      </c>
      <c r="I9" s="11">
        <v>308</v>
      </c>
      <c r="J9" s="1">
        <v>0</v>
      </c>
      <c r="K9" s="11">
        <v>0</v>
      </c>
      <c r="L9" s="1">
        <v>18.899999999999999</v>
      </c>
      <c r="M9" s="11">
        <v>1856</v>
      </c>
      <c r="N9" s="1">
        <f t="shared" si="0"/>
        <v>110.5</v>
      </c>
      <c r="O9" s="11">
        <f t="shared" si="1"/>
        <v>9274</v>
      </c>
    </row>
    <row r="10" spans="1:16" s="23" customFormat="1" ht="18.5" customHeight="1" x14ac:dyDescent="0.55000000000000004">
      <c r="A10" s="24">
        <v>5</v>
      </c>
      <c r="B10" s="1">
        <v>18.73</v>
      </c>
      <c r="C10" s="11">
        <v>2526</v>
      </c>
      <c r="D10" s="1">
        <v>56.27</v>
      </c>
      <c r="E10" s="11">
        <v>6540</v>
      </c>
      <c r="F10" s="1">
        <v>0</v>
      </c>
      <c r="G10" s="11">
        <v>0</v>
      </c>
      <c r="H10" s="1">
        <v>23.88</v>
      </c>
      <c r="I10" s="11">
        <v>4093</v>
      </c>
      <c r="J10" s="1">
        <v>1.77</v>
      </c>
      <c r="K10" s="11">
        <v>218</v>
      </c>
      <c r="L10" s="1">
        <v>12.66</v>
      </c>
      <c r="M10" s="11">
        <v>1485</v>
      </c>
      <c r="N10" s="1">
        <f t="shared" si="0"/>
        <v>113.30999999999999</v>
      </c>
      <c r="O10" s="11">
        <f t="shared" si="1"/>
        <v>14862</v>
      </c>
    </row>
    <row r="11" spans="1:16" s="23" customFormat="1" ht="18.5" customHeight="1" x14ac:dyDescent="0.55000000000000004">
      <c r="A11" s="24">
        <v>6</v>
      </c>
      <c r="B11" s="1">
        <v>6.34</v>
      </c>
      <c r="C11" s="11">
        <v>1331</v>
      </c>
      <c r="D11" s="1">
        <v>19.489999999999998</v>
      </c>
      <c r="E11" s="11">
        <v>3665</v>
      </c>
      <c r="F11" s="1">
        <v>0.81</v>
      </c>
      <c r="G11" s="11">
        <v>119</v>
      </c>
      <c r="H11" s="1">
        <v>2.5099999999999998</v>
      </c>
      <c r="I11" s="11">
        <v>476</v>
      </c>
      <c r="J11" s="1">
        <v>0</v>
      </c>
      <c r="K11" s="11">
        <v>0</v>
      </c>
      <c r="L11" s="1">
        <v>8.92</v>
      </c>
      <c r="M11" s="11">
        <v>1258</v>
      </c>
      <c r="N11" s="1">
        <f t="shared" si="0"/>
        <v>38.07</v>
      </c>
      <c r="O11" s="11">
        <f t="shared" si="1"/>
        <v>6849</v>
      </c>
    </row>
    <row r="12" spans="1:16" s="23" customFormat="1" ht="18.5" customHeight="1" x14ac:dyDescent="0.55000000000000004">
      <c r="A12" s="24">
        <v>7</v>
      </c>
      <c r="B12" s="1">
        <v>17.16</v>
      </c>
      <c r="C12" s="11">
        <v>5325</v>
      </c>
      <c r="D12" s="1">
        <v>28.35</v>
      </c>
      <c r="E12" s="11">
        <v>8582</v>
      </c>
      <c r="F12" s="1">
        <v>0.33</v>
      </c>
      <c r="G12" s="11">
        <v>59</v>
      </c>
      <c r="H12" s="1">
        <v>11.73</v>
      </c>
      <c r="I12" s="11">
        <v>2489</v>
      </c>
      <c r="J12" s="1">
        <v>0.37</v>
      </c>
      <c r="K12" s="11">
        <v>73</v>
      </c>
      <c r="L12" s="1">
        <v>13.41</v>
      </c>
      <c r="M12" s="11">
        <v>2219</v>
      </c>
      <c r="N12" s="1">
        <f t="shared" si="0"/>
        <v>71.350000000000009</v>
      </c>
      <c r="O12" s="11">
        <f t="shared" si="1"/>
        <v>18747</v>
      </c>
    </row>
    <row r="13" spans="1:16" s="23" customFormat="1" ht="18.5" customHeight="1" x14ac:dyDescent="0.55000000000000004">
      <c r="A13" s="24">
        <v>8</v>
      </c>
      <c r="B13" s="1">
        <v>24.13</v>
      </c>
      <c r="C13" s="11">
        <v>8736</v>
      </c>
      <c r="D13" s="1">
        <v>71.319999999999993</v>
      </c>
      <c r="E13" s="11">
        <v>24488</v>
      </c>
      <c r="F13" s="1">
        <v>0</v>
      </c>
      <c r="G13" s="11">
        <v>0</v>
      </c>
      <c r="H13" s="1">
        <v>19.079999999999998</v>
      </c>
      <c r="I13" s="11">
        <v>4243</v>
      </c>
      <c r="J13" s="1">
        <v>0</v>
      </c>
      <c r="K13" s="11">
        <v>0</v>
      </c>
      <c r="L13" s="1">
        <v>1.71</v>
      </c>
      <c r="M13" s="11">
        <v>303</v>
      </c>
      <c r="N13" s="1">
        <f t="shared" si="0"/>
        <v>116.23999999999998</v>
      </c>
      <c r="O13" s="11">
        <f t="shared" si="1"/>
        <v>37770</v>
      </c>
    </row>
    <row r="14" spans="1:16" s="23" customFormat="1" ht="18.5" customHeight="1" x14ac:dyDescent="0.55000000000000004">
      <c r="A14" s="24">
        <v>9</v>
      </c>
      <c r="B14" s="1">
        <v>69.86</v>
      </c>
      <c r="C14" s="11">
        <v>29833</v>
      </c>
      <c r="D14" s="1">
        <v>203.03</v>
      </c>
      <c r="E14" s="11">
        <v>83356</v>
      </c>
      <c r="F14" s="1">
        <v>0</v>
      </c>
      <c r="G14" s="11">
        <v>0</v>
      </c>
      <c r="H14" s="1">
        <v>44.25</v>
      </c>
      <c r="I14" s="11">
        <v>10238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317.14</v>
      </c>
      <c r="O14" s="11">
        <f t="shared" si="1"/>
        <v>123427</v>
      </c>
    </row>
    <row r="15" spans="1:16" s="23" customFormat="1" ht="18.5" customHeight="1" x14ac:dyDescent="0.55000000000000004">
      <c r="A15" s="24">
        <v>10</v>
      </c>
      <c r="B15" s="1">
        <v>156.81</v>
      </c>
      <c r="C15" s="11">
        <v>72921</v>
      </c>
      <c r="D15" s="1">
        <v>337.75</v>
      </c>
      <c r="E15" s="11">
        <v>151485</v>
      </c>
      <c r="F15" s="1">
        <v>0.28000000000000003</v>
      </c>
      <c r="G15" s="11">
        <v>69</v>
      </c>
      <c r="H15" s="1">
        <v>12.55</v>
      </c>
      <c r="I15" s="11">
        <v>2961</v>
      </c>
      <c r="J15" s="1">
        <v>0</v>
      </c>
      <c r="K15" s="11">
        <v>0</v>
      </c>
      <c r="L15" s="1">
        <v>0.88</v>
      </c>
      <c r="M15" s="11">
        <v>170</v>
      </c>
      <c r="N15" s="1">
        <f t="shared" si="0"/>
        <v>508.27</v>
      </c>
      <c r="O15" s="11">
        <f t="shared" si="1"/>
        <v>227606</v>
      </c>
    </row>
    <row r="16" spans="1:16" s="23" customFormat="1" ht="18.5" customHeight="1" x14ac:dyDescent="0.55000000000000004">
      <c r="A16" s="24">
        <v>11</v>
      </c>
      <c r="B16" s="1">
        <v>283.8</v>
      </c>
      <c r="C16" s="11">
        <v>143522</v>
      </c>
      <c r="D16" s="1">
        <v>469.75</v>
      </c>
      <c r="E16" s="11">
        <v>228778</v>
      </c>
      <c r="F16" s="1">
        <v>2.73</v>
      </c>
      <c r="G16" s="11">
        <v>708</v>
      </c>
      <c r="H16" s="1">
        <v>23.35</v>
      </c>
      <c r="I16" s="11">
        <v>5651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779.63</v>
      </c>
      <c r="O16" s="11">
        <f t="shared" si="1"/>
        <v>378659</v>
      </c>
    </row>
    <row r="17" spans="1:15" s="23" customFormat="1" ht="18.5" customHeight="1" x14ac:dyDescent="0.55000000000000004">
      <c r="A17" s="24">
        <v>12</v>
      </c>
      <c r="B17" s="1">
        <v>261.86</v>
      </c>
      <c r="C17" s="11">
        <v>141505</v>
      </c>
      <c r="D17" s="1">
        <v>568.91999999999996</v>
      </c>
      <c r="E17" s="11">
        <v>296651</v>
      </c>
      <c r="F17" s="1">
        <v>0.17</v>
      </c>
      <c r="G17" s="11">
        <v>46</v>
      </c>
      <c r="H17" s="1">
        <v>27.69</v>
      </c>
      <c r="I17" s="11">
        <v>6782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858.64</v>
      </c>
      <c r="O17" s="11">
        <f t="shared" si="1"/>
        <v>444984</v>
      </c>
    </row>
    <row r="18" spans="1:15" s="23" customFormat="1" ht="18.5" customHeight="1" x14ac:dyDescent="0.55000000000000004">
      <c r="A18" s="24">
        <v>13</v>
      </c>
      <c r="B18" s="1">
        <v>221.5</v>
      </c>
      <c r="C18" s="11">
        <v>126405</v>
      </c>
      <c r="D18" s="1">
        <v>326.14</v>
      </c>
      <c r="E18" s="11">
        <v>179899</v>
      </c>
      <c r="F18" s="1">
        <v>65.3</v>
      </c>
      <c r="G18" s="11">
        <v>17867</v>
      </c>
      <c r="H18" s="1">
        <v>14.13</v>
      </c>
      <c r="I18" s="11">
        <v>3490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627.06999999999994</v>
      </c>
      <c r="O18" s="11">
        <f t="shared" si="1"/>
        <v>327661</v>
      </c>
    </row>
    <row r="19" spans="1:15" s="23" customFormat="1" ht="18.5" customHeight="1" x14ac:dyDescent="0.55000000000000004">
      <c r="A19" s="24">
        <v>14</v>
      </c>
      <c r="B19" s="1">
        <v>354.79</v>
      </c>
      <c r="C19" s="11">
        <v>209109</v>
      </c>
      <c r="D19" s="1">
        <v>286.69</v>
      </c>
      <c r="E19" s="11">
        <v>165114</v>
      </c>
      <c r="F19" s="1">
        <v>61.82</v>
      </c>
      <c r="G19" s="11">
        <v>17770</v>
      </c>
      <c r="H19" s="1">
        <v>1.48</v>
      </c>
      <c r="I19" s="11">
        <v>371</v>
      </c>
      <c r="J19" s="1">
        <v>0</v>
      </c>
      <c r="K19" s="11">
        <v>0</v>
      </c>
      <c r="L19" s="1">
        <v>0.33</v>
      </c>
      <c r="M19" s="11">
        <v>73</v>
      </c>
      <c r="N19" s="1">
        <f t="shared" si="0"/>
        <v>705.11000000000013</v>
      </c>
      <c r="O19" s="11">
        <f t="shared" si="1"/>
        <v>392437</v>
      </c>
    </row>
    <row r="20" spans="1:15" s="23" customFormat="1" ht="18.5" customHeight="1" x14ac:dyDescent="0.55000000000000004">
      <c r="A20" s="24">
        <v>15</v>
      </c>
      <c r="B20" s="1">
        <v>190.06</v>
      </c>
      <c r="C20" s="11">
        <v>116937</v>
      </c>
      <c r="D20" s="1">
        <v>159.72</v>
      </c>
      <c r="E20" s="11">
        <v>95060</v>
      </c>
      <c r="F20" s="1">
        <v>29.83</v>
      </c>
      <c r="G20" s="11">
        <v>8646</v>
      </c>
      <c r="H20" s="1">
        <v>0.5</v>
      </c>
      <c r="I20" s="11">
        <v>126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380.10999999999996</v>
      </c>
      <c r="O20" s="11">
        <f t="shared" si="1"/>
        <v>220769</v>
      </c>
    </row>
    <row r="21" spans="1:15" s="23" customFormat="1" ht="18.5" customHeight="1" x14ac:dyDescent="0.55000000000000004">
      <c r="A21" s="24">
        <v>16</v>
      </c>
      <c r="B21" s="1">
        <v>105.47</v>
      </c>
      <c r="C21" s="11">
        <v>66440</v>
      </c>
      <c r="D21" s="1">
        <v>100.71</v>
      </c>
      <c r="E21" s="11">
        <v>61355</v>
      </c>
      <c r="F21" s="1">
        <v>13.52</v>
      </c>
      <c r="G21" s="11">
        <v>4080</v>
      </c>
      <c r="H21" s="1">
        <v>0.74</v>
      </c>
      <c r="I21" s="11">
        <v>189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220.44000000000003</v>
      </c>
      <c r="O21" s="11">
        <f t="shared" si="1"/>
        <v>132064</v>
      </c>
    </row>
    <row r="22" spans="1:15" s="23" customFormat="1" ht="18.5" customHeight="1" x14ac:dyDescent="0.55000000000000004">
      <c r="A22" s="24">
        <v>17</v>
      </c>
      <c r="B22" s="1">
        <v>25.23</v>
      </c>
      <c r="C22" s="11">
        <v>16113</v>
      </c>
      <c r="D22" s="1">
        <v>26.22</v>
      </c>
      <c r="E22" s="11">
        <v>16307</v>
      </c>
      <c r="F22" s="1">
        <v>2.72</v>
      </c>
      <c r="G22" s="11">
        <v>841</v>
      </c>
      <c r="H22" s="1">
        <v>0.06</v>
      </c>
      <c r="I22" s="11">
        <v>16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54.230000000000004</v>
      </c>
      <c r="O22" s="11">
        <f t="shared" si="1"/>
        <v>33277</v>
      </c>
    </row>
    <row r="23" spans="1:15" s="23" customFormat="1" ht="18.5" customHeight="1" x14ac:dyDescent="0.55000000000000004">
      <c r="A23" s="24">
        <v>18</v>
      </c>
      <c r="B23" s="1">
        <v>9.09</v>
      </c>
      <c r="C23" s="11">
        <v>5873</v>
      </c>
      <c r="D23" s="1">
        <v>20.04</v>
      </c>
      <c r="E23" s="11">
        <v>12567</v>
      </c>
      <c r="F23" s="1">
        <v>1.25</v>
      </c>
      <c r="G23" s="11">
        <v>271</v>
      </c>
      <c r="H23" s="1">
        <v>0.18</v>
      </c>
      <c r="I23" s="11">
        <v>46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30.56</v>
      </c>
      <c r="O23" s="11">
        <f t="shared" si="1"/>
        <v>18757</v>
      </c>
    </row>
    <row r="24" spans="1:15" s="23" customFormat="1" ht="18.5" customHeight="1" x14ac:dyDescent="0.55000000000000004">
      <c r="A24" s="24">
        <v>19</v>
      </c>
      <c r="B24" s="1">
        <v>8.09</v>
      </c>
      <c r="C24" s="11">
        <v>5246</v>
      </c>
      <c r="D24" s="1">
        <v>11.64</v>
      </c>
      <c r="E24" s="11">
        <v>7361</v>
      </c>
      <c r="F24" s="1">
        <v>1.71</v>
      </c>
      <c r="G24" s="11">
        <v>405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21.44</v>
      </c>
      <c r="O24" s="11">
        <f t="shared" si="1"/>
        <v>13012</v>
      </c>
    </row>
    <row r="25" spans="1:15" s="23" customFormat="1" ht="18.5" customHeight="1" thickBot="1" x14ac:dyDescent="0.6">
      <c r="A25" s="26" t="s">
        <v>21</v>
      </c>
      <c r="B25" s="2">
        <v>31.07</v>
      </c>
      <c r="C25" s="12">
        <v>20386</v>
      </c>
      <c r="D25" s="2">
        <v>45.05</v>
      </c>
      <c r="E25" s="12">
        <v>28699</v>
      </c>
      <c r="F25" s="2">
        <v>2.58</v>
      </c>
      <c r="G25" s="12">
        <v>711</v>
      </c>
      <c r="H25" s="2">
        <v>0</v>
      </c>
      <c r="I25" s="12">
        <v>0</v>
      </c>
      <c r="J25" s="2">
        <v>0</v>
      </c>
      <c r="K25" s="12">
        <v>0</v>
      </c>
      <c r="L25" s="2">
        <v>0.01</v>
      </c>
      <c r="M25" s="12">
        <v>2</v>
      </c>
      <c r="N25" s="2">
        <f t="shared" si="0"/>
        <v>78.710000000000008</v>
      </c>
      <c r="O25" s="12">
        <f t="shared" si="1"/>
        <v>49798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2021.2099999999996</v>
      </c>
      <c r="C26" s="13">
        <f t="shared" si="2"/>
        <v>978983</v>
      </c>
      <c r="D26" s="3">
        <f t="shared" si="2"/>
        <v>2842.5999999999995</v>
      </c>
      <c r="E26" s="13">
        <f t="shared" si="2"/>
        <v>1374053</v>
      </c>
      <c r="F26" s="3">
        <f t="shared" si="2"/>
        <v>183.23000000000002</v>
      </c>
      <c r="G26" s="13">
        <f t="shared" si="2"/>
        <v>51604</v>
      </c>
      <c r="H26" s="3">
        <f t="shared" si="2"/>
        <v>186.57999999999998</v>
      </c>
      <c r="I26" s="13">
        <f t="shared" si="2"/>
        <v>41791</v>
      </c>
      <c r="J26" s="3">
        <f t="shared" si="2"/>
        <v>2.14</v>
      </c>
      <c r="K26" s="13">
        <f t="shared" si="2"/>
        <v>291</v>
      </c>
      <c r="L26" s="3">
        <f t="shared" si="2"/>
        <v>79.999999999999986</v>
      </c>
      <c r="M26" s="13">
        <f t="shared" si="2"/>
        <v>8130</v>
      </c>
      <c r="N26" s="3">
        <f t="shared" si="2"/>
        <v>5315.7599999999993</v>
      </c>
      <c r="O26" s="14">
        <f t="shared" si="2"/>
        <v>2454852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62.86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2.2999999999999998</v>
      </c>
      <c r="G32" s="11">
        <v>90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2.2999999999999998</v>
      </c>
      <c r="M32" s="11">
        <f t="shared" si="4"/>
        <v>90</v>
      </c>
      <c r="N32" s="1">
        <f t="shared" si="5"/>
        <v>131.59</v>
      </c>
      <c r="O32" s="11">
        <f t="shared" si="6"/>
        <v>395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16.239999999999998</v>
      </c>
      <c r="G33" s="11">
        <v>995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16.239999999999998</v>
      </c>
      <c r="M33" s="11">
        <f t="shared" si="4"/>
        <v>995</v>
      </c>
      <c r="N33" s="1">
        <f t="shared" si="5"/>
        <v>109.02999999999999</v>
      </c>
      <c r="O33" s="11">
        <f t="shared" si="6"/>
        <v>5589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50.66</v>
      </c>
      <c r="G34" s="11">
        <v>4911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50.66</v>
      </c>
      <c r="M34" s="11">
        <f t="shared" si="4"/>
        <v>4911</v>
      </c>
      <c r="N34" s="1">
        <f t="shared" si="5"/>
        <v>161.16</v>
      </c>
      <c r="O34" s="11">
        <f t="shared" si="6"/>
        <v>14185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48.66</v>
      </c>
      <c r="G35" s="11">
        <v>5868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48.66</v>
      </c>
      <c r="M35" s="11">
        <f t="shared" si="4"/>
        <v>5868</v>
      </c>
      <c r="N35" s="1">
        <f t="shared" si="5"/>
        <v>161.96999999999997</v>
      </c>
      <c r="O35" s="11">
        <f t="shared" si="6"/>
        <v>20730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2.46</v>
      </c>
      <c r="E36" s="11">
        <v>480</v>
      </c>
      <c r="F36" s="1">
        <v>76.180000000000007</v>
      </c>
      <c r="G36" s="11">
        <v>10462</v>
      </c>
      <c r="H36" s="1">
        <v>0</v>
      </c>
      <c r="I36" s="11">
        <v>0</v>
      </c>
      <c r="J36" s="1">
        <v>16.07</v>
      </c>
      <c r="K36" s="11">
        <v>2203</v>
      </c>
      <c r="L36" s="1">
        <f t="shared" si="3"/>
        <v>94.710000000000008</v>
      </c>
      <c r="M36" s="11">
        <f t="shared" si="4"/>
        <v>13145</v>
      </c>
      <c r="N36" s="1">
        <f t="shared" si="5"/>
        <v>132.78</v>
      </c>
      <c r="O36" s="11">
        <f t="shared" si="6"/>
        <v>19994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25.21</v>
      </c>
      <c r="G37" s="11">
        <v>3918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25.21</v>
      </c>
      <c r="M37" s="11">
        <f t="shared" si="4"/>
        <v>3918</v>
      </c>
      <c r="N37" s="1">
        <f t="shared" si="5"/>
        <v>96.56</v>
      </c>
      <c r="O37" s="11">
        <f t="shared" si="6"/>
        <v>22665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6.8</v>
      </c>
      <c r="G38" s="11">
        <v>1213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6.8</v>
      </c>
      <c r="M38" s="11">
        <f t="shared" si="4"/>
        <v>1213</v>
      </c>
      <c r="N38" s="1">
        <f t="shared" si="5"/>
        <v>123.03999999999998</v>
      </c>
      <c r="O38" s="11">
        <f t="shared" si="6"/>
        <v>38983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1.71</v>
      </c>
      <c r="E39" s="11">
        <v>394</v>
      </c>
      <c r="F39" s="1">
        <v>15.56</v>
      </c>
      <c r="G39" s="11">
        <v>3031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17.27</v>
      </c>
      <c r="M39" s="11">
        <f t="shared" si="4"/>
        <v>3425</v>
      </c>
      <c r="N39" s="1">
        <f t="shared" si="5"/>
        <v>334.40999999999997</v>
      </c>
      <c r="O39" s="11">
        <f t="shared" si="6"/>
        <v>126852</v>
      </c>
    </row>
    <row r="40" spans="1:15" ht="18.5" customHeight="1" x14ac:dyDescent="0.2">
      <c r="A40" s="24">
        <v>10</v>
      </c>
      <c r="B40" s="1">
        <v>0</v>
      </c>
      <c r="C40" s="11">
        <v>0</v>
      </c>
      <c r="D40" s="1">
        <v>3.77</v>
      </c>
      <c r="E40" s="11">
        <v>888</v>
      </c>
      <c r="F40" s="1">
        <v>11.77</v>
      </c>
      <c r="G40" s="11">
        <v>2286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15.54</v>
      </c>
      <c r="M40" s="11">
        <f t="shared" si="4"/>
        <v>3174</v>
      </c>
      <c r="N40" s="1">
        <f t="shared" si="5"/>
        <v>523.80999999999995</v>
      </c>
      <c r="O40" s="11">
        <f t="shared" si="6"/>
        <v>230780</v>
      </c>
    </row>
    <row r="41" spans="1:15" ht="18.5" customHeight="1" x14ac:dyDescent="0.2">
      <c r="A41" s="24">
        <v>11</v>
      </c>
      <c r="B41" s="1">
        <v>0.43</v>
      </c>
      <c r="C41" s="11">
        <v>67</v>
      </c>
      <c r="D41" s="1">
        <v>0.51</v>
      </c>
      <c r="E41" s="11">
        <v>123</v>
      </c>
      <c r="F41" s="1">
        <v>190.17</v>
      </c>
      <c r="G41" s="11">
        <v>38558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191.10999999999999</v>
      </c>
      <c r="M41" s="11">
        <f t="shared" si="4"/>
        <v>38748</v>
      </c>
      <c r="N41" s="1">
        <f t="shared" si="5"/>
        <v>970.74</v>
      </c>
      <c r="O41" s="11">
        <f t="shared" si="6"/>
        <v>417407</v>
      </c>
    </row>
    <row r="42" spans="1:15" ht="18.5" customHeight="1" x14ac:dyDescent="0.2">
      <c r="A42" s="24">
        <v>12</v>
      </c>
      <c r="B42" s="1">
        <v>3.6</v>
      </c>
      <c r="C42" s="11">
        <v>968</v>
      </c>
      <c r="D42" s="1">
        <v>0.11</v>
      </c>
      <c r="E42" s="11">
        <v>27</v>
      </c>
      <c r="F42" s="1">
        <v>89.97</v>
      </c>
      <c r="G42" s="11">
        <v>18250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93.679999999999993</v>
      </c>
      <c r="M42" s="11">
        <f t="shared" si="4"/>
        <v>19245</v>
      </c>
      <c r="N42" s="1">
        <f t="shared" si="5"/>
        <v>952.31999999999994</v>
      </c>
      <c r="O42" s="11">
        <f t="shared" si="6"/>
        <v>464229</v>
      </c>
    </row>
    <row r="43" spans="1:15" ht="18.5" customHeight="1" x14ac:dyDescent="0.2">
      <c r="A43" s="24">
        <v>13</v>
      </c>
      <c r="B43" s="1">
        <v>12.49</v>
      </c>
      <c r="C43" s="11">
        <v>3489</v>
      </c>
      <c r="D43" s="1">
        <v>0.18</v>
      </c>
      <c r="E43" s="11">
        <v>44</v>
      </c>
      <c r="F43" s="1">
        <v>307.83</v>
      </c>
      <c r="G43" s="11">
        <v>66569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320.5</v>
      </c>
      <c r="M43" s="11">
        <f t="shared" si="4"/>
        <v>70102</v>
      </c>
      <c r="N43" s="1">
        <f t="shared" si="5"/>
        <v>947.56999999999994</v>
      </c>
      <c r="O43" s="11">
        <f t="shared" si="6"/>
        <v>397763</v>
      </c>
    </row>
    <row r="44" spans="1:15" ht="18.5" customHeight="1" x14ac:dyDescent="0.2">
      <c r="A44" s="24">
        <v>14</v>
      </c>
      <c r="B44" s="1">
        <v>53.13</v>
      </c>
      <c r="C44" s="11">
        <v>15319</v>
      </c>
      <c r="D44" s="1">
        <v>0.95</v>
      </c>
      <c r="E44" s="11">
        <v>239</v>
      </c>
      <c r="F44" s="1">
        <v>336.88</v>
      </c>
      <c r="G44" s="11">
        <v>73632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390.96</v>
      </c>
      <c r="M44" s="11">
        <f t="shared" si="4"/>
        <v>89190</v>
      </c>
      <c r="N44" s="1">
        <f t="shared" si="5"/>
        <v>1096.0700000000002</v>
      </c>
      <c r="O44" s="11">
        <f t="shared" si="6"/>
        <v>481627</v>
      </c>
    </row>
    <row r="45" spans="1:15" ht="18.5" customHeight="1" x14ac:dyDescent="0.2">
      <c r="A45" s="24">
        <v>15</v>
      </c>
      <c r="B45" s="1">
        <v>17.91</v>
      </c>
      <c r="C45" s="11">
        <v>5353</v>
      </c>
      <c r="D45" s="1">
        <v>0.79</v>
      </c>
      <c r="E45" s="11">
        <v>200</v>
      </c>
      <c r="F45" s="1">
        <v>336.77</v>
      </c>
      <c r="G45" s="11">
        <v>75028</v>
      </c>
      <c r="H45" s="1">
        <v>0</v>
      </c>
      <c r="I45" s="11">
        <v>0</v>
      </c>
      <c r="J45" s="1">
        <v>0.49</v>
      </c>
      <c r="K45" s="11">
        <v>112</v>
      </c>
      <c r="L45" s="1">
        <f t="shared" si="3"/>
        <v>355.96</v>
      </c>
      <c r="M45" s="11">
        <f t="shared" si="4"/>
        <v>80693</v>
      </c>
      <c r="N45" s="1">
        <f t="shared" si="5"/>
        <v>736.06999999999994</v>
      </c>
      <c r="O45" s="11">
        <f t="shared" si="6"/>
        <v>301462</v>
      </c>
    </row>
    <row r="46" spans="1:15" ht="18.5" customHeight="1" x14ac:dyDescent="0.2">
      <c r="A46" s="24">
        <v>16</v>
      </c>
      <c r="B46" s="1">
        <v>25.24</v>
      </c>
      <c r="C46" s="11">
        <v>7375</v>
      </c>
      <c r="D46" s="1">
        <v>0.38</v>
      </c>
      <c r="E46" s="11">
        <v>97</v>
      </c>
      <c r="F46" s="1">
        <v>342.84</v>
      </c>
      <c r="G46" s="11">
        <v>79351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368.46</v>
      </c>
      <c r="M46" s="11">
        <f t="shared" si="4"/>
        <v>86823</v>
      </c>
      <c r="N46" s="1">
        <f t="shared" si="5"/>
        <v>588.9</v>
      </c>
      <c r="O46" s="11">
        <f t="shared" si="6"/>
        <v>218887</v>
      </c>
    </row>
    <row r="47" spans="1:15" ht="18.5" customHeight="1" x14ac:dyDescent="0.2">
      <c r="A47" s="24">
        <v>17</v>
      </c>
      <c r="B47" s="1">
        <v>15.57</v>
      </c>
      <c r="C47" s="11">
        <v>4811</v>
      </c>
      <c r="D47" s="1">
        <v>0.46</v>
      </c>
      <c r="E47" s="11">
        <v>118</v>
      </c>
      <c r="F47" s="1">
        <v>246.1</v>
      </c>
      <c r="G47" s="11">
        <v>58456</v>
      </c>
      <c r="H47" s="1">
        <v>0.25</v>
      </c>
      <c r="I47" s="11">
        <v>68</v>
      </c>
      <c r="J47" s="1">
        <v>0</v>
      </c>
      <c r="K47" s="11">
        <v>0</v>
      </c>
      <c r="L47" s="1">
        <f t="shared" si="3"/>
        <v>262.38</v>
      </c>
      <c r="M47" s="11">
        <f t="shared" si="4"/>
        <v>63453</v>
      </c>
      <c r="N47" s="1">
        <f t="shared" si="5"/>
        <v>316.61</v>
      </c>
      <c r="O47" s="11">
        <f t="shared" si="6"/>
        <v>96730</v>
      </c>
    </row>
    <row r="48" spans="1:15" ht="18.5" customHeight="1" x14ac:dyDescent="0.2">
      <c r="A48" s="24">
        <v>18</v>
      </c>
      <c r="B48" s="1">
        <v>18.54</v>
      </c>
      <c r="C48" s="11">
        <v>5823</v>
      </c>
      <c r="D48" s="1">
        <v>0</v>
      </c>
      <c r="E48" s="11">
        <v>0</v>
      </c>
      <c r="F48" s="1">
        <v>43.48</v>
      </c>
      <c r="G48" s="11">
        <v>10516</v>
      </c>
      <c r="H48" s="1">
        <v>0</v>
      </c>
      <c r="I48" s="11">
        <v>0</v>
      </c>
      <c r="J48" s="1">
        <v>1.42</v>
      </c>
      <c r="K48" s="11">
        <v>345</v>
      </c>
      <c r="L48" s="1">
        <f t="shared" si="3"/>
        <v>63.44</v>
      </c>
      <c r="M48" s="11">
        <f t="shared" si="4"/>
        <v>16684</v>
      </c>
      <c r="N48" s="1">
        <f t="shared" si="5"/>
        <v>94</v>
      </c>
      <c r="O48" s="11">
        <f t="shared" si="6"/>
        <v>35441</v>
      </c>
    </row>
    <row r="49" spans="1:15" ht="18.5" customHeight="1" x14ac:dyDescent="0.2">
      <c r="A49" s="24">
        <v>19</v>
      </c>
      <c r="B49" s="1">
        <v>8.41</v>
      </c>
      <c r="C49" s="11">
        <v>2178</v>
      </c>
      <c r="D49" s="1">
        <v>0</v>
      </c>
      <c r="E49" s="11">
        <v>0</v>
      </c>
      <c r="F49" s="1">
        <v>176.87</v>
      </c>
      <c r="G49" s="11">
        <v>43294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185.28</v>
      </c>
      <c r="M49" s="11">
        <f t="shared" si="4"/>
        <v>45472</v>
      </c>
      <c r="N49" s="1">
        <f t="shared" si="5"/>
        <v>206.72</v>
      </c>
      <c r="O49" s="11">
        <f t="shared" si="6"/>
        <v>58484</v>
      </c>
    </row>
    <row r="50" spans="1:15" ht="18.5" customHeight="1" thickBot="1" x14ac:dyDescent="0.25">
      <c r="A50" s="26" t="s">
        <v>21</v>
      </c>
      <c r="B50" s="2">
        <v>16.89</v>
      </c>
      <c r="C50" s="12">
        <v>5472</v>
      </c>
      <c r="D50" s="2">
        <v>0</v>
      </c>
      <c r="E50" s="12">
        <v>0</v>
      </c>
      <c r="F50" s="2">
        <v>129.9</v>
      </c>
      <c r="G50" s="12">
        <v>31066</v>
      </c>
      <c r="H50" s="2">
        <v>0.12</v>
      </c>
      <c r="I50" s="12">
        <v>39</v>
      </c>
      <c r="J50" s="2">
        <v>0</v>
      </c>
      <c r="K50" s="12">
        <v>0</v>
      </c>
      <c r="L50" s="2">
        <f t="shared" si="3"/>
        <v>146.91000000000003</v>
      </c>
      <c r="M50" s="12">
        <f t="shared" si="4"/>
        <v>36577</v>
      </c>
      <c r="N50" s="2">
        <f t="shared" si="5"/>
        <v>225.62000000000003</v>
      </c>
      <c r="O50" s="12">
        <f t="shared" si="6"/>
        <v>86375</v>
      </c>
    </row>
    <row r="51" spans="1:15" ht="18.5" customHeight="1" thickTop="1" x14ac:dyDescent="0.2">
      <c r="A51" s="27" t="s">
        <v>17</v>
      </c>
      <c r="B51" s="3">
        <f t="shared" ref="B51:O51" si="7">SUM(B31:B50)</f>
        <v>172.20999999999998</v>
      </c>
      <c r="C51" s="13">
        <f t="shared" si="7"/>
        <v>50855</v>
      </c>
      <c r="D51" s="3">
        <f t="shared" si="7"/>
        <v>11.319999999999999</v>
      </c>
      <c r="E51" s="13">
        <f t="shared" si="7"/>
        <v>2610</v>
      </c>
      <c r="F51" s="3">
        <f t="shared" si="7"/>
        <v>2454.19</v>
      </c>
      <c r="G51" s="13">
        <f t="shared" si="7"/>
        <v>527494</v>
      </c>
      <c r="H51" s="3">
        <f t="shared" si="7"/>
        <v>0.37</v>
      </c>
      <c r="I51" s="13">
        <f t="shared" si="7"/>
        <v>107</v>
      </c>
      <c r="J51" s="3">
        <f t="shared" si="7"/>
        <v>17.979999999999997</v>
      </c>
      <c r="K51" s="13">
        <f t="shared" si="7"/>
        <v>2660</v>
      </c>
      <c r="L51" s="3">
        <f t="shared" si="7"/>
        <v>2656.07</v>
      </c>
      <c r="M51" s="14">
        <f t="shared" si="7"/>
        <v>583726</v>
      </c>
      <c r="N51" s="3">
        <f t="shared" si="7"/>
        <v>7971.829999999999</v>
      </c>
      <c r="O51" s="13">
        <f t="shared" si="7"/>
        <v>3038578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20.5</v>
      </c>
      <c r="C55" s="16"/>
      <c r="D55" s="3">
        <v>73.040000000000006</v>
      </c>
      <c r="E55" s="16"/>
      <c r="F55" s="3">
        <v>6.37</v>
      </c>
      <c r="G55" s="16"/>
      <c r="H55" s="3">
        <v>89.57</v>
      </c>
      <c r="I55" s="13">
        <v>79767</v>
      </c>
      <c r="J55" s="3">
        <v>0</v>
      </c>
      <c r="K55" s="16"/>
      <c r="L55" s="3">
        <f>B55+D55+F55+H55+J55</f>
        <v>189.48000000000002</v>
      </c>
      <c r="M55" s="16"/>
      <c r="N55" s="3">
        <f>L55+N51</f>
        <v>8161.3099999999995</v>
      </c>
      <c r="O55" s="17">
        <f>O51</f>
        <v>3038578</v>
      </c>
    </row>
  </sheetData>
  <mergeCells count="27">
    <mergeCell ref="L4:M4"/>
    <mergeCell ref="N4:O4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29:G29"/>
    <mergeCell ref="F53:G53"/>
    <mergeCell ref="F4:G4"/>
    <mergeCell ref="H4:I4"/>
    <mergeCell ref="J4:K4"/>
    <mergeCell ref="A1:B1"/>
    <mergeCell ref="A2:B2"/>
    <mergeCell ref="B53:C53"/>
    <mergeCell ref="D53:E53"/>
    <mergeCell ref="B29:C29"/>
    <mergeCell ref="D29:E2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 scaleWithDoc="0" alignWithMargins="0">
    <oddHeader xml:space="preserve">&amp;C&amp;16齢級別林種樹種別森林資源構成表&amp;R
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8FC5B-7732-4155-866C-D09BA65C8396}">
  <sheetPr codeName="Sheet25">
    <tabColor rgb="FF0070C0"/>
    <pageSetUpPr fitToPage="1"/>
  </sheetPr>
  <dimension ref="A1:P55"/>
  <sheetViews>
    <sheetView showZeros="0" zoomScaleNormal="100" workbookViewId="0">
      <pane xSplit="1" topLeftCell="B1" activePane="topRight" state="frozen"/>
      <selection activeCell="U18" sqref="U18"/>
      <selection pane="topRight" activeCell="U18" sqref="U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6" t="s">
        <v>0</v>
      </c>
      <c r="B1" s="36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6" t="s">
        <v>31</v>
      </c>
      <c r="B2" s="36"/>
      <c r="C2" s="20" t="s">
        <v>3</v>
      </c>
      <c r="D2" s="8" t="s">
        <v>3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91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0.1</v>
      </c>
      <c r="C6" s="11">
        <v>0</v>
      </c>
      <c r="D6" s="1">
        <v>0.81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0.53</v>
      </c>
      <c r="M6" s="11">
        <v>0</v>
      </c>
      <c r="N6" s="1">
        <f t="shared" ref="N6:N25" si="0">SUM(B6,D6,F6,H6,J6,L6)</f>
        <v>1.44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4.53</v>
      </c>
      <c r="C7" s="11">
        <v>0</v>
      </c>
      <c r="D7" s="1">
        <v>3.71</v>
      </c>
      <c r="E7" s="11">
        <v>0</v>
      </c>
      <c r="F7" s="1">
        <v>0</v>
      </c>
      <c r="G7" s="11">
        <v>0</v>
      </c>
      <c r="H7" s="1">
        <v>1.46</v>
      </c>
      <c r="I7" s="11">
        <v>61</v>
      </c>
      <c r="J7" s="1">
        <v>0</v>
      </c>
      <c r="K7" s="11">
        <v>0</v>
      </c>
      <c r="L7" s="1">
        <v>1.37</v>
      </c>
      <c r="M7" s="11">
        <v>19</v>
      </c>
      <c r="N7" s="1">
        <f t="shared" si="0"/>
        <v>11.07</v>
      </c>
      <c r="O7" s="11">
        <f t="shared" si="1"/>
        <v>80</v>
      </c>
    </row>
    <row r="8" spans="1:16" s="23" customFormat="1" ht="18.5" customHeight="1" x14ac:dyDescent="0.55000000000000004">
      <c r="A8" s="24">
        <v>3</v>
      </c>
      <c r="B8" s="1">
        <v>0.38</v>
      </c>
      <c r="C8" s="11">
        <v>16</v>
      </c>
      <c r="D8" s="1">
        <v>0.92</v>
      </c>
      <c r="E8" s="11">
        <v>66</v>
      </c>
      <c r="F8" s="1">
        <v>0.06</v>
      </c>
      <c r="G8" s="11">
        <v>3</v>
      </c>
      <c r="H8" s="1">
        <v>1.31</v>
      </c>
      <c r="I8" s="11">
        <v>92</v>
      </c>
      <c r="J8" s="1">
        <v>0</v>
      </c>
      <c r="K8" s="11">
        <v>0</v>
      </c>
      <c r="L8" s="1">
        <v>8.49</v>
      </c>
      <c r="M8" s="11">
        <v>552</v>
      </c>
      <c r="N8" s="1">
        <f t="shared" si="0"/>
        <v>11.16</v>
      </c>
      <c r="O8" s="11">
        <f t="shared" si="1"/>
        <v>729</v>
      </c>
    </row>
    <row r="9" spans="1:16" s="23" customFormat="1" ht="18.5" customHeight="1" x14ac:dyDescent="0.55000000000000004">
      <c r="A9" s="24">
        <v>4</v>
      </c>
      <c r="B9" s="1">
        <v>2.67</v>
      </c>
      <c r="C9" s="11">
        <v>188</v>
      </c>
      <c r="D9" s="1">
        <v>7.98</v>
      </c>
      <c r="E9" s="11">
        <v>683</v>
      </c>
      <c r="F9" s="1">
        <v>5.56</v>
      </c>
      <c r="G9" s="11">
        <v>429</v>
      </c>
      <c r="H9" s="1">
        <v>0.30000000000000004</v>
      </c>
      <c r="I9" s="11">
        <v>32</v>
      </c>
      <c r="J9" s="1">
        <v>0</v>
      </c>
      <c r="K9" s="11">
        <v>0</v>
      </c>
      <c r="L9" s="1">
        <v>25.16</v>
      </c>
      <c r="M9" s="11">
        <v>2215</v>
      </c>
      <c r="N9" s="1">
        <f t="shared" si="0"/>
        <v>41.67</v>
      </c>
      <c r="O9" s="11">
        <f t="shared" si="1"/>
        <v>3547</v>
      </c>
    </row>
    <row r="10" spans="1:16" s="23" customFormat="1" ht="18.5" customHeight="1" x14ac:dyDescent="0.55000000000000004">
      <c r="A10" s="24">
        <v>5</v>
      </c>
      <c r="B10" s="1">
        <v>14.4</v>
      </c>
      <c r="C10" s="11">
        <v>1706</v>
      </c>
      <c r="D10" s="1">
        <v>53.73</v>
      </c>
      <c r="E10" s="11">
        <v>8489</v>
      </c>
      <c r="F10" s="1">
        <v>11.89</v>
      </c>
      <c r="G10" s="11">
        <v>1178</v>
      </c>
      <c r="H10" s="1">
        <v>9.06</v>
      </c>
      <c r="I10" s="11">
        <v>1287</v>
      </c>
      <c r="J10" s="1">
        <v>0.21</v>
      </c>
      <c r="K10" s="11">
        <v>31</v>
      </c>
      <c r="L10" s="1">
        <v>38.97</v>
      </c>
      <c r="M10" s="11">
        <v>3944</v>
      </c>
      <c r="N10" s="1">
        <f t="shared" si="0"/>
        <v>128.26</v>
      </c>
      <c r="O10" s="11">
        <f t="shared" si="1"/>
        <v>16635</v>
      </c>
    </row>
    <row r="11" spans="1:16" s="23" customFormat="1" ht="18.5" customHeight="1" x14ac:dyDescent="0.55000000000000004">
      <c r="A11" s="24">
        <v>6</v>
      </c>
      <c r="B11" s="1">
        <v>18.399999999999999</v>
      </c>
      <c r="C11" s="11">
        <v>2934</v>
      </c>
      <c r="D11" s="1">
        <v>46.769999999999996</v>
      </c>
      <c r="E11" s="11">
        <v>8422</v>
      </c>
      <c r="F11" s="1">
        <v>10.440000000000001</v>
      </c>
      <c r="G11" s="11">
        <v>1371</v>
      </c>
      <c r="H11" s="1">
        <v>11.47</v>
      </c>
      <c r="I11" s="11">
        <v>1744</v>
      </c>
      <c r="J11" s="1">
        <v>0.25</v>
      </c>
      <c r="K11" s="11">
        <v>32</v>
      </c>
      <c r="L11" s="1">
        <v>8.67</v>
      </c>
      <c r="M11" s="11">
        <v>1039</v>
      </c>
      <c r="N11" s="1">
        <f t="shared" si="0"/>
        <v>95.999999999999986</v>
      </c>
      <c r="O11" s="11">
        <f t="shared" si="1"/>
        <v>15542</v>
      </c>
    </row>
    <row r="12" spans="1:16" s="23" customFormat="1" ht="18.5" customHeight="1" x14ac:dyDescent="0.55000000000000004">
      <c r="A12" s="24">
        <v>7</v>
      </c>
      <c r="B12" s="1">
        <v>63.9</v>
      </c>
      <c r="C12" s="11">
        <v>13941</v>
      </c>
      <c r="D12" s="1">
        <v>281.92</v>
      </c>
      <c r="E12" s="11">
        <v>66390</v>
      </c>
      <c r="F12" s="1">
        <v>2.87</v>
      </c>
      <c r="G12" s="11">
        <v>402</v>
      </c>
      <c r="H12" s="1">
        <v>5.51</v>
      </c>
      <c r="I12" s="11">
        <v>882</v>
      </c>
      <c r="J12" s="1">
        <v>0.13</v>
      </c>
      <c r="K12" s="11">
        <v>22</v>
      </c>
      <c r="L12" s="1">
        <v>7.39</v>
      </c>
      <c r="M12" s="11">
        <v>980</v>
      </c>
      <c r="N12" s="1">
        <f t="shared" si="0"/>
        <v>361.71999999999997</v>
      </c>
      <c r="O12" s="11">
        <f t="shared" si="1"/>
        <v>82617</v>
      </c>
    </row>
    <row r="13" spans="1:16" s="23" customFormat="1" ht="18.5" customHeight="1" x14ac:dyDescent="0.55000000000000004">
      <c r="A13" s="24">
        <v>8</v>
      </c>
      <c r="B13" s="1">
        <v>126.83</v>
      </c>
      <c r="C13" s="11">
        <v>33145</v>
      </c>
      <c r="D13" s="1">
        <v>481.19000000000005</v>
      </c>
      <c r="E13" s="11">
        <v>133459</v>
      </c>
      <c r="F13" s="1">
        <v>1.44</v>
      </c>
      <c r="G13" s="11">
        <v>289</v>
      </c>
      <c r="H13" s="1">
        <v>40.29</v>
      </c>
      <c r="I13" s="11">
        <v>6462</v>
      </c>
      <c r="J13" s="1">
        <v>0.12</v>
      </c>
      <c r="K13" s="11">
        <v>32</v>
      </c>
      <c r="L13" s="1">
        <v>6.97</v>
      </c>
      <c r="M13" s="11">
        <v>1091</v>
      </c>
      <c r="N13" s="1">
        <f t="shared" si="0"/>
        <v>656.84000000000015</v>
      </c>
      <c r="O13" s="11">
        <f t="shared" si="1"/>
        <v>174478</v>
      </c>
    </row>
    <row r="14" spans="1:16" s="23" customFormat="1" ht="18.5" customHeight="1" x14ac:dyDescent="0.55000000000000004">
      <c r="A14" s="24">
        <v>9</v>
      </c>
      <c r="B14" s="1">
        <v>220.9</v>
      </c>
      <c r="C14" s="11">
        <v>69730</v>
      </c>
      <c r="D14" s="1">
        <v>813.23</v>
      </c>
      <c r="E14" s="11">
        <v>270282</v>
      </c>
      <c r="F14" s="1">
        <v>0.63</v>
      </c>
      <c r="G14" s="11">
        <v>125</v>
      </c>
      <c r="H14" s="1">
        <v>79.930000000000007</v>
      </c>
      <c r="I14" s="11">
        <v>13349</v>
      </c>
      <c r="J14" s="1">
        <v>0</v>
      </c>
      <c r="K14" s="11">
        <v>0</v>
      </c>
      <c r="L14" s="1">
        <v>2.4900000000000002</v>
      </c>
      <c r="M14" s="11">
        <v>412</v>
      </c>
      <c r="N14" s="1">
        <f t="shared" si="0"/>
        <v>1117.1800000000003</v>
      </c>
      <c r="O14" s="11">
        <f t="shared" si="1"/>
        <v>353898</v>
      </c>
    </row>
    <row r="15" spans="1:16" s="23" customFormat="1" ht="18.5" customHeight="1" x14ac:dyDescent="0.55000000000000004">
      <c r="A15" s="24">
        <v>10</v>
      </c>
      <c r="B15" s="1">
        <v>415.3</v>
      </c>
      <c r="C15" s="11">
        <v>147306</v>
      </c>
      <c r="D15" s="1">
        <v>2329.1499999999996</v>
      </c>
      <c r="E15" s="11">
        <v>862623</v>
      </c>
      <c r="F15" s="1">
        <v>0.03</v>
      </c>
      <c r="G15" s="11">
        <v>5</v>
      </c>
      <c r="H15" s="1">
        <v>37.71</v>
      </c>
      <c r="I15" s="11">
        <v>6509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2782.19</v>
      </c>
      <c r="O15" s="11">
        <f t="shared" si="1"/>
        <v>1016443</v>
      </c>
    </row>
    <row r="16" spans="1:16" s="23" customFormat="1" ht="18.5" customHeight="1" x14ac:dyDescent="0.55000000000000004">
      <c r="A16" s="24">
        <v>11</v>
      </c>
      <c r="B16" s="1">
        <v>564.41</v>
      </c>
      <c r="C16" s="11">
        <v>215489</v>
      </c>
      <c r="D16" s="1">
        <v>3943.2799999999997</v>
      </c>
      <c r="E16" s="11">
        <v>1568770</v>
      </c>
      <c r="F16" s="1">
        <v>16.899999999999999</v>
      </c>
      <c r="G16" s="11">
        <v>3162</v>
      </c>
      <c r="H16" s="1">
        <v>3.32</v>
      </c>
      <c r="I16" s="11">
        <v>578</v>
      </c>
      <c r="J16" s="1">
        <v>0</v>
      </c>
      <c r="K16" s="11">
        <v>0</v>
      </c>
      <c r="L16" s="1">
        <v>0.23</v>
      </c>
      <c r="M16" s="11">
        <v>36</v>
      </c>
      <c r="N16" s="1">
        <f t="shared" si="0"/>
        <v>4528.1399999999985</v>
      </c>
      <c r="O16" s="11">
        <f t="shared" si="1"/>
        <v>1788035</v>
      </c>
    </row>
    <row r="17" spans="1:15" s="23" customFormat="1" ht="18.5" customHeight="1" x14ac:dyDescent="0.55000000000000004">
      <c r="A17" s="24">
        <v>12</v>
      </c>
      <c r="B17" s="1">
        <v>810.18</v>
      </c>
      <c r="C17" s="11">
        <v>328772</v>
      </c>
      <c r="D17" s="1">
        <v>3691.3900000000003</v>
      </c>
      <c r="E17" s="11">
        <v>1556432</v>
      </c>
      <c r="F17" s="1">
        <v>29.61</v>
      </c>
      <c r="G17" s="11">
        <v>5509</v>
      </c>
      <c r="H17" s="1">
        <v>3.6</v>
      </c>
      <c r="I17" s="11">
        <v>663</v>
      </c>
      <c r="J17" s="1">
        <v>0</v>
      </c>
      <c r="K17" s="11">
        <v>0</v>
      </c>
      <c r="L17" s="1">
        <v>0.49</v>
      </c>
      <c r="M17" s="11">
        <v>73</v>
      </c>
      <c r="N17" s="1">
        <f t="shared" si="0"/>
        <v>4535.2700000000004</v>
      </c>
      <c r="O17" s="11">
        <f t="shared" si="1"/>
        <v>1891449</v>
      </c>
    </row>
    <row r="18" spans="1:15" s="23" customFormat="1" ht="18.5" customHeight="1" x14ac:dyDescent="0.55000000000000004">
      <c r="A18" s="24">
        <v>13</v>
      </c>
      <c r="B18" s="1">
        <v>1028.71</v>
      </c>
      <c r="C18" s="11">
        <v>436548</v>
      </c>
      <c r="D18" s="1">
        <v>2277.52</v>
      </c>
      <c r="E18" s="11">
        <v>1002000</v>
      </c>
      <c r="F18" s="1">
        <v>155.87</v>
      </c>
      <c r="G18" s="11">
        <v>34552</v>
      </c>
      <c r="H18" s="1">
        <v>9.98</v>
      </c>
      <c r="I18" s="11">
        <v>1930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3472.08</v>
      </c>
      <c r="O18" s="11">
        <f t="shared" si="1"/>
        <v>1475030</v>
      </c>
    </row>
    <row r="19" spans="1:15" s="23" customFormat="1" ht="18.5" customHeight="1" x14ac:dyDescent="0.55000000000000004">
      <c r="A19" s="24">
        <v>14</v>
      </c>
      <c r="B19" s="1">
        <v>1189.96</v>
      </c>
      <c r="C19" s="11">
        <v>527979</v>
      </c>
      <c r="D19" s="1">
        <v>1491.61</v>
      </c>
      <c r="E19" s="11">
        <v>685391</v>
      </c>
      <c r="F19" s="1">
        <v>109.36</v>
      </c>
      <c r="G19" s="11">
        <v>21607</v>
      </c>
      <c r="H19" s="1">
        <v>0.29000000000000004</v>
      </c>
      <c r="I19" s="11">
        <v>45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2791.22</v>
      </c>
      <c r="O19" s="11">
        <f t="shared" si="1"/>
        <v>1235022</v>
      </c>
    </row>
    <row r="20" spans="1:15" s="23" customFormat="1" ht="18.5" customHeight="1" x14ac:dyDescent="0.55000000000000004">
      <c r="A20" s="24">
        <v>15</v>
      </c>
      <c r="B20" s="1">
        <v>658.67</v>
      </c>
      <c r="C20" s="11">
        <v>301510</v>
      </c>
      <c r="D20" s="1">
        <v>487.93</v>
      </c>
      <c r="E20" s="11">
        <v>231064</v>
      </c>
      <c r="F20" s="1">
        <v>34.700000000000003</v>
      </c>
      <c r="G20" s="11">
        <v>8085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1181.3</v>
      </c>
      <c r="O20" s="11">
        <f t="shared" si="1"/>
        <v>540659</v>
      </c>
    </row>
    <row r="21" spans="1:15" s="23" customFormat="1" ht="18.5" customHeight="1" x14ac:dyDescent="0.55000000000000004">
      <c r="A21" s="24">
        <v>16</v>
      </c>
      <c r="B21" s="1">
        <v>357.18</v>
      </c>
      <c r="C21" s="11">
        <v>168053</v>
      </c>
      <c r="D21" s="1">
        <v>118.53999999999999</v>
      </c>
      <c r="E21" s="11">
        <v>57971</v>
      </c>
      <c r="F21" s="1">
        <v>7.43</v>
      </c>
      <c r="G21" s="11">
        <v>1140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483.15000000000003</v>
      </c>
      <c r="O21" s="11">
        <f t="shared" si="1"/>
        <v>227164</v>
      </c>
    </row>
    <row r="22" spans="1:15" s="23" customFormat="1" ht="18.5" customHeight="1" x14ac:dyDescent="0.55000000000000004">
      <c r="A22" s="24">
        <v>17</v>
      </c>
      <c r="B22" s="1">
        <v>213.12</v>
      </c>
      <c r="C22" s="11">
        <v>98529</v>
      </c>
      <c r="D22" s="1">
        <v>71.570000000000007</v>
      </c>
      <c r="E22" s="11">
        <v>33528</v>
      </c>
      <c r="F22" s="1">
        <v>0.86</v>
      </c>
      <c r="G22" s="11">
        <v>193</v>
      </c>
      <c r="H22" s="1">
        <v>0</v>
      </c>
      <c r="I22" s="11">
        <v>0</v>
      </c>
      <c r="J22" s="1">
        <v>0</v>
      </c>
      <c r="K22" s="11">
        <v>0</v>
      </c>
      <c r="L22" s="1">
        <v>0.1</v>
      </c>
      <c r="M22" s="11">
        <v>18</v>
      </c>
      <c r="N22" s="1">
        <f t="shared" si="0"/>
        <v>285.65000000000003</v>
      </c>
      <c r="O22" s="11">
        <f t="shared" si="1"/>
        <v>132268</v>
      </c>
    </row>
    <row r="23" spans="1:15" s="23" customFormat="1" ht="18.5" customHeight="1" x14ac:dyDescent="0.55000000000000004">
      <c r="A23" s="24">
        <v>18</v>
      </c>
      <c r="B23" s="1">
        <v>118.94999999999999</v>
      </c>
      <c r="C23" s="11">
        <v>55267</v>
      </c>
      <c r="D23" s="1">
        <v>45.709999999999994</v>
      </c>
      <c r="E23" s="11">
        <v>21950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164.65999999999997</v>
      </c>
      <c r="O23" s="11">
        <f t="shared" si="1"/>
        <v>77217</v>
      </c>
    </row>
    <row r="24" spans="1:15" s="23" customFormat="1" ht="18.5" customHeight="1" x14ac:dyDescent="0.55000000000000004">
      <c r="A24" s="24">
        <v>19</v>
      </c>
      <c r="B24" s="1">
        <v>100.13</v>
      </c>
      <c r="C24" s="11">
        <v>47085</v>
      </c>
      <c r="D24" s="1">
        <v>41.97</v>
      </c>
      <c r="E24" s="11">
        <v>21075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142.1</v>
      </c>
      <c r="O24" s="11">
        <f t="shared" si="1"/>
        <v>68160</v>
      </c>
    </row>
    <row r="25" spans="1:15" s="23" customFormat="1" ht="18.5" customHeight="1" thickBot="1" x14ac:dyDescent="0.6">
      <c r="A25" s="26" t="s">
        <v>21</v>
      </c>
      <c r="B25" s="2">
        <v>183.95</v>
      </c>
      <c r="C25" s="12">
        <v>86758</v>
      </c>
      <c r="D25" s="2">
        <v>77.61999999999999</v>
      </c>
      <c r="E25" s="12">
        <v>38975</v>
      </c>
      <c r="F25" s="2">
        <v>1.1399999999999999</v>
      </c>
      <c r="G25" s="12">
        <v>106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262.70999999999998</v>
      </c>
      <c r="O25" s="12">
        <f t="shared" si="1"/>
        <v>125839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6092.67</v>
      </c>
      <c r="C26" s="13">
        <f t="shared" si="2"/>
        <v>2534956</v>
      </c>
      <c r="D26" s="3">
        <f t="shared" si="2"/>
        <v>16266.550000000001</v>
      </c>
      <c r="E26" s="13">
        <f t="shared" si="2"/>
        <v>6567570</v>
      </c>
      <c r="F26" s="3">
        <f t="shared" si="2"/>
        <v>388.79</v>
      </c>
      <c r="G26" s="13">
        <f t="shared" si="2"/>
        <v>78156</v>
      </c>
      <c r="H26" s="3">
        <f t="shared" si="2"/>
        <v>204.23</v>
      </c>
      <c r="I26" s="13">
        <f t="shared" si="2"/>
        <v>33634</v>
      </c>
      <c r="J26" s="3">
        <f t="shared" si="2"/>
        <v>0.71</v>
      </c>
      <c r="K26" s="13">
        <f t="shared" si="2"/>
        <v>117</v>
      </c>
      <c r="L26" s="3">
        <f t="shared" si="2"/>
        <v>100.85999999999999</v>
      </c>
      <c r="M26" s="13">
        <f t="shared" si="2"/>
        <v>10379</v>
      </c>
      <c r="N26" s="3">
        <f t="shared" si="2"/>
        <v>23053.809999999998</v>
      </c>
      <c r="O26" s="14">
        <f t="shared" si="2"/>
        <v>9224812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0.02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0.02</v>
      </c>
      <c r="M31" s="11">
        <f t="shared" ref="M31:M50" si="4">SUM(C31,E31,G31,I31,K31)</f>
        <v>0</v>
      </c>
      <c r="N31" s="1">
        <f t="shared" ref="N31:N50" si="5">SUM(L31,N6)</f>
        <v>1.46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11.07</v>
      </c>
      <c r="O32" s="11">
        <f t="shared" si="6"/>
        <v>80</v>
      </c>
    </row>
    <row r="33" spans="1:15" ht="18.5" customHeight="1" x14ac:dyDescent="0.2">
      <c r="A33" s="24">
        <v>3</v>
      </c>
      <c r="B33" s="1">
        <v>0.05</v>
      </c>
      <c r="C33" s="11">
        <v>2</v>
      </c>
      <c r="D33" s="1">
        <v>0</v>
      </c>
      <c r="E33" s="11">
        <v>0</v>
      </c>
      <c r="F33" s="1">
        <v>23.919999999999998</v>
      </c>
      <c r="G33" s="11">
        <v>1145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23.97</v>
      </c>
      <c r="M33" s="11">
        <f t="shared" si="4"/>
        <v>1147</v>
      </c>
      <c r="N33" s="1">
        <f t="shared" si="5"/>
        <v>35.129999999999995</v>
      </c>
      <c r="O33" s="11">
        <f t="shared" si="6"/>
        <v>1876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14.86</v>
      </c>
      <c r="G34" s="11">
        <v>1004</v>
      </c>
      <c r="H34" s="1">
        <v>0</v>
      </c>
      <c r="I34" s="11">
        <v>0</v>
      </c>
      <c r="J34" s="1">
        <v>0.01</v>
      </c>
      <c r="K34" s="11">
        <v>1</v>
      </c>
      <c r="L34" s="1">
        <f t="shared" si="3"/>
        <v>14.87</v>
      </c>
      <c r="M34" s="11">
        <f t="shared" si="4"/>
        <v>1005</v>
      </c>
      <c r="N34" s="1">
        <f t="shared" si="5"/>
        <v>56.54</v>
      </c>
      <c r="O34" s="11">
        <f t="shared" si="6"/>
        <v>4552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62.739999999999995</v>
      </c>
      <c r="G35" s="11">
        <v>5883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62.739999999999995</v>
      </c>
      <c r="M35" s="11">
        <f t="shared" si="4"/>
        <v>5883</v>
      </c>
      <c r="N35" s="1">
        <f t="shared" si="5"/>
        <v>191</v>
      </c>
      <c r="O35" s="11">
        <f t="shared" si="6"/>
        <v>22518</v>
      </c>
    </row>
    <row r="36" spans="1:15" ht="18.5" customHeight="1" x14ac:dyDescent="0.2">
      <c r="A36" s="24">
        <v>6</v>
      </c>
      <c r="B36" s="1">
        <v>0.21</v>
      </c>
      <c r="C36" s="11">
        <v>25</v>
      </c>
      <c r="D36" s="1">
        <v>5.27</v>
      </c>
      <c r="E36" s="11">
        <v>819</v>
      </c>
      <c r="F36" s="1">
        <v>29.11</v>
      </c>
      <c r="G36" s="11">
        <v>3167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34.589999999999996</v>
      </c>
      <c r="M36" s="11">
        <f t="shared" si="4"/>
        <v>4011</v>
      </c>
      <c r="N36" s="1">
        <f t="shared" si="5"/>
        <v>130.58999999999997</v>
      </c>
      <c r="O36" s="11">
        <f t="shared" si="6"/>
        <v>19553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19.979999999999997</v>
      </c>
      <c r="G37" s="11">
        <v>2433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19.979999999999997</v>
      </c>
      <c r="M37" s="11">
        <f t="shared" si="4"/>
        <v>2433</v>
      </c>
      <c r="N37" s="1">
        <f t="shared" si="5"/>
        <v>381.7</v>
      </c>
      <c r="O37" s="11">
        <f t="shared" si="6"/>
        <v>85050</v>
      </c>
    </row>
    <row r="38" spans="1:15" ht="18.5" customHeight="1" x14ac:dyDescent="0.2">
      <c r="A38" s="24">
        <v>8</v>
      </c>
      <c r="B38" s="1">
        <v>0.14000000000000001</v>
      </c>
      <c r="C38" s="11">
        <v>22</v>
      </c>
      <c r="D38" s="1">
        <v>3.73</v>
      </c>
      <c r="E38" s="11">
        <v>569</v>
      </c>
      <c r="F38" s="1">
        <v>140.22999999999999</v>
      </c>
      <c r="G38" s="11">
        <v>17725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144.1</v>
      </c>
      <c r="M38" s="11">
        <f t="shared" si="4"/>
        <v>18316</v>
      </c>
      <c r="N38" s="1">
        <f t="shared" si="5"/>
        <v>800.94000000000017</v>
      </c>
      <c r="O38" s="11">
        <f t="shared" si="6"/>
        <v>192794</v>
      </c>
    </row>
    <row r="39" spans="1:15" ht="18.5" customHeight="1" x14ac:dyDescent="0.2">
      <c r="A39" s="24">
        <v>9</v>
      </c>
      <c r="B39" s="1">
        <v>6.96</v>
      </c>
      <c r="C39" s="11">
        <v>1327</v>
      </c>
      <c r="D39" s="1">
        <v>0.16</v>
      </c>
      <c r="E39" s="11">
        <v>23</v>
      </c>
      <c r="F39" s="1">
        <v>606.5</v>
      </c>
      <c r="G39" s="11">
        <v>88513</v>
      </c>
      <c r="H39" s="1">
        <v>0</v>
      </c>
      <c r="I39" s="11">
        <v>0</v>
      </c>
      <c r="J39" s="1">
        <v>0.09</v>
      </c>
      <c r="K39" s="11">
        <v>13</v>
      </c>
      <c r="L39" s="1">
        <f t="shared" si="3"/>
        <v>613.71</v>
      </c>
      <c r="M39" s="11">
        <f t="shared" si="4"/>
        <v>89876</v>
      </c>
      <c r="N39" s="1">
        <f t="shared" si="5"/>
        <v>1730.8900000000003</v>
      </c>
      <c r="O39" s="11">
        <f t="shared" si="6"/>
        <v>443774</v>
      </c>
    </row>
    <row r="40" spans="1:15" ht="18.5" customHeight="1" x14ac:dyDescent="0.2">
      <c r="A40" s="24">
        <v>10</v>
      </c>
      <c r="B40" s="1">
        <v>6.83</v>
      </c>
      <c r="C40" s="11">
        <v>1273</v>
      </c>
      <c r="D40" s="1">
        <v>0.73</v>
      </c>
      <c r="E40" s="11">
        <v>122</v>
      </c>
      <c r="F40" s="1">
        <v>1197.0900000000001</v>
      </c>
      <c r="G40" s="11">
        <v>175109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1204.6500000000001</v>
      </c>
      <c r="M40" s="11">
        <f t="shared" si="4"/>
        <v>176504</v>
      </c>
      <c r="N40" s="1">
        <f t="shared" si="5"/>
        <v>3986.84</v>
      </c>
      <c r="O40" s="11">
        <f t="shared" si="6"/>
        <v>1192947</v>
      </c>
    </row>
    <row r="41" spans="1:15" ht="18.5" customHeight="1" x14ac:dyDescent="0.2">
      <c r="A41" s="24">
        <v>11</v>
      </c>
      <c r="B41" s="1">
        <v>29.589999999999996</v>
      </c>
      <c r="C41" s="11">
        <v>4449</v>
      </c>
      <c r="D41" s="1">
        <v>0.52</v>
      </c>
      <c r="E41" s="11">
        <v>80</v>
      </c>
      <c r="F41" s="1">
        <v>1609.08</v>
      </c>
      <c r="G41" s="11">
        <v>227893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1639.1899999999998</v>
      </c>
      <c r="M41" s="11">
        <f t="shared" si="4"/>
        <v>232422</v>
      </c>
      <c r="N41" s="1">
        <f t="shared" si="5"/>
        <v>6167.3299999999981</v>
      </c>
      <c r="O41" s="11">
        <f t="shared" si="6"/>
        <v>2020457</v>
      </c>
    </row>
    <row r="42" spans="1:15" ht="18.5" customHeight="1" x14ac:dyDescent="0.2">
      <c r="A42" s="24">
        <v>12</v>
      </c>
      <c r="B42" s="1">
        <v>157.18</v>
      </c>
      <c r="C42" s="11">
        <v>28034</v>
      </c>
      <c r="D42" s="1">
        <v>2.81</v>
      </c>
      <c r="E42" s="11">
        <v>398</v>
      </c>
      <c r="F42" s="1">
        <v>3142.69</v>
      </c>
      <c r="G42" s="11">
        <v>465616</v>
      </c>
      <c r="H42" s="1">
        <v>0</v>
      </c>
      <c r="I42" s="11">
        <v>0</v>
      </c>
      <c r="J42" s="1">
        <v>0.13</v>
      </c>
      <c r="K42" s="11">
        <v>20</v>
      </c>
      <c r="L42" s="1">
        <f t="shared" si="3"/>
        <v>3302.8100000000004</v>
      </c>
      <c r="M42" s="11">
        <f t="shared" si="4"/>
        <v>494068</v>
      </c>
      <c r="N42" s="1">
        <f t="shared" si="5"/>
        <v>7838.0800000000008</v>
      </c>
      <c r="O42" s="11">
        <f t="shared" si="6"/>
        <v>2385517</v>
      </c>
    </row>
    <row r="43" spans="1:15" ht="18.5" customHeight="1" x14ac:dyDescent="0.2">
      <c r="A43" s="24">
        <v>13</v>
      </c>
      <c r="B43" s="1">
        <v>369.34000000000003</v>
      </c>
      <c r="C43" s="11">
        <v>67659</v>
      </c>
      <c r="D43" s="1">
        <v>7.22</v>
      </c>
      <c r="E43" s="11">
        <v>1157</v>
      </c>
      <c r="F43" s="1">
        <v>6099.6399999999994</v>
      </c>
      <c r="G43" s="11">
        <v>921727</v>
      </c>
      <c r="H43" s="1">
        <v>0</v>
      </c>
      <c r="I43" s="11">
        <v>0</v>
      </c>
      <c r="J43" s="1">
        <v>0.91</v>
      </c>
      <c r="K43" s="11">
        <v>149</v>
      </c>
      <c r="L43" s="1">
        <f t="shared" si="3"/>
        <v>6477.11</v>
      </c>
      <c r="M43" s="11">
        <f t="shared" si="4"/>
        <v>990692</v>
      </c>
      <c r="N43" s="1">
        <f t="shared" si="5"/>
        <v>9949.1899999999987</v>
      </c>
      <c r="O43" s="11">
        <f t="shared" si="6"/>
        <v>2465722</v>
      </c>
    </row>
    <row r="44" spans="1:15" ht="18.5" customHeight="1" x14ac:dyDescent="0.2">
      <c r="A44" s="24">
        <v>14</v>
      </c>
      <c r="B44" s="1">
        <v>427.94</v>
      </c>
      <c r="C44" s="11">
        <v>81926</v>
      </c>
      <c r="D44" s="1">
        <v>4.41</v>
      </c>
      <c r="E44" s="11">
        <v>679</v>
      </c>
      <c r="F44" s="1">
        <v>8625.2899999999991</v>
      </c>
      <c r="G44" s="11">
        <v>1345517</v>
      </c>
      <c r="H44" s="1">
        <v>0</v>
      </c>
      <c r="I44" s="11">
        <v>0</v>
      </c>
      <c r="J44" s="1">
        <v>0.27</v>
      </c>
      <c r="K44" s="11">
        <v>46</v>
      </c>
      <c r="L44" s="1">
        <f t="shared" si="3"/>
        <v>9057.91</v>
      </c>
      <c r="M44" s="11">
        <f t="shared" si="4"/>
        <v>1428168</v>
      </c>
      <c r="N44" s="1">
        <f t="shared" si="5"/>
        <v>11849.13</v>
      </c>
      <c r="O44" s="11">
        <f t="shared" si="6"/>
        <v>2663190</v>
      </c>
    </row>
    <row r="45" spans="1:15" ht="18.5" customHeight="1" x14ac:dyDescent="0.2">
      <c r="A45" s="24">
        <v>15</v>
      </c>
      <c r="B45" s="1">
        <v>183.35</v>
      </c>
      <c r="C45" s="11">
        <v>35948</v>
      </c>
      <c r="D45" s="1">
        <v>0.03</v>
      </c>
      <c r="E45" s="11">
        <v>5</v>
      </c>
      <c r="F45" s="1">
        <v>5852.8499999999995</v>
      </c>
      <c r="G45" s="11">
        <v>923259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6036.23</v>
      </c>
      <c r="M45" s="11">
        <f t="shared" si="4"/>
        <v>959212</v>
      </c>
      <c r="N45" s="1">
        <f t="shared" si="5"/>
        <v>7217.53</v>
      </c>
      <c r="O45" s="11">
        <f t="shared" si="6"/>
        <v>1499871</v>
      </c>
    </row>
    <row r="46" spans="1:15" ht="18.5" customHeight="1" x14ac:dyDescent="0.2">
      <c r="A46" s="24">
        <v>16</v>
      </c>
      <c r="B46" s="1">
        <v>25.39</v>
      </c>
      <c r="C46" s="11">
        <v>4899</v>
      </c>
      <c r="D46" s="1">
        <v>0</v>
      </c>
      <c r="E46" s="11">
        <v>0</v>
      </c>
      <c r="F46" s="1">
        <v>2693.7000000000003</v>
      </c>
      <c r="G46" s="11">
        <v>430419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2719.09</v>
      </c>
      <c r="M46" s="11">
        <f t="shared" si="4"/>
        <v>435318</v>
      </c>
      <c r="N46" s="1">
        <f t="shared" si="5"/>
        <v>3202.2400000000002</v>
      </c>
      <c r="O46" s="11">
        <f t="shared" si="6"/>
        <v>662482</v>
      </c>
    </row>
    <row r="47" spans="1:15" ht="18.5" customHeight="1" x14ac:dyDescent="0.2">
      <c r="A47" s="24">
        <v>17</v>
      </c>
      <c r="B47" s="1">
        <v>3.99</v>
      </c>
      <c r="C47" s="11">
        <v>752</v>
      </c>
      <c r="D47" s="1">
        <v>0</v>
      </c>
      <c r="E47" s="11">
        <v>0</v>
      </c>
      <c r="F47" s="1">
        <v>872.71</v>
      </c>
      <c r="G47" s="11">
        <v>143577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876.7</v>
      </c>
      <c r="M47" s="11">
        <f t="shared" si="4"/>
        <v>144329</v>
      </c>
      <c r="N47" s="1">
        <f t="shared" si="5"/>
        <v>1162.3500000000001</v>
      </c>
      <c r="O47" s="11">
        <f t="shared" si="6"/>
        <v>276597</v>
      </c>
    </row>
    <row r="48" spans="1:15" ht="18.5" customHeight="1" x14ac:dyDescent="0.2">
      <c r="A48" s="24">
        <v>18</v>
      </c>
      <c r="B48" s="1">
        <v>0.53</v>
      </c>
      <c r="C48" s="11">
        <v>93</v>
      </c>
      <c r="D48" s="1">
        <v>0</v>
      </c>
      <c r="E48" s="11">
        <v>0</v>
      </c>
      <c r="F48" s="1">
        <v>298.01</v>
      </c>
      <c r="G48" s="11">
        <v>48941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298.53999999999996</v>
      </c>
      <c r="M48" s="11">
        <f t="shared" si="4"/>
        <v>49034</v>
      </c>
      <c r="N48" s="1">
        <f t="shared" si="5"/>
        <v>463.19999999999993</v>
      </c>
      <c r="O48" s="11">
        <f t="shared" si="6"/>
        <v>126251</v>
      </c>
    </row>
    <row r="49" spans="1:15" ht="18.5" customHeight="1" x14ac:dyDescent="0.2">
      <c r="A49" s="24">
        <v>19</v>
      </c>
      <c r="B49" s="1">
        <v>0.31</v>
      </c>
      <c r="C49" s="11">
        <v>29</v>
      </c>
      <c r="D49" s="1">
        <v>0</v>
      </c>
      <c r="E49" s="11">
        <v>0</v>
      </c>
      <c r="F49" s="1">
        <v>84.160000000000011</v>
      </c>
      <c r="G49" s="11">
        <v>13520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84.470000000000013</v>
      </c>
      <c r="M49" s="11">
        <f t="shared" si="4"/>
        <v>13549</v>
      </c>
      <c r="N49" s="1">
        <f t="shared" si="5"/>
        <v>226.57</v>
      </c>
      <c r="O49" s="11">
        <f t="shared" si="6"/>
        <v>81709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56.79</v>
      </c>
      <c r="G50" s="12">
        <v>9777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56.79</v>
      </c>
      <c r="M50" s="12">
        <f t="shared" si="4"/>
        <v>9777</v>
      </c>
      <c r="N50" s="2">
        <f t="shared" si="5"/>
        <v>319.5</v>
      </c>
      <c r="O50" s="12">
        <f t="shared" si="6"/>
        <v>135616</v>
      </c>
    </row>
    <row r="51" spans="1:15" ht="18.5" customHeight="1" thickTop="1" x14ac:dyDescent="0.2">
      <c r="A51" s="27" t="s">
        <v>17</v>
      </c>
      <c r="B51" s="3">
        <f t="shared" ref="B51:O51" si="7">SUM(B31:B50)</f>
        <v>1211.81</v>
      </c>
      <c r="C51" s="13">
        <f t="shared" si="7"/>
        <v>226438</v>
      </c>
      <c r="D51" s="3">
        <f t="shared" si="7"/>
        <v>24.880000000000003</v>
      </c>
      <c r="E51" s="13">
        <f t="shared" si="7"/>
        <v>3852</v>
      </c>
      <c r="F51" s="3">
        <f t="shared" si="7"/>
        <v>31429.369999999995</v>
      </c>
      <c r="G51" s="13">
        <f t="shared" si="7"/>
        <v>4825225</v>
      </c>
      <c r="H51" s="3">
        <f t="shared" si="7"/>
        <v>0</v>
      </c>
      <c r="I51" s="13">
        <f t="shared" si="7"/>
        <v>0</v>
      </c>
      <c r="J51" s="3">
        <f t="shared" si="7"/>
        <v>1.4100000000000001</v>
      </c>
      <c r="K51" s="13">
        <f t="shared" si="7"/>
        <v>229</v>
      </c>
      <c r="L51" s="3">
        <f t="shared" si="7"/>
        <v>32667.470000000005</v>
      </c>
      <c r="M51" s="14">
        <f t="shared" si="7"/>
        <v>5055744</v>
      </c>
      <c r="N51" s="3">
        <f t="shared" si="7"/>
        <v>55721.279999999992</v>
      </c>
      <c r="O51" s="13">
        <f t="shared" si="7"/>
        <v>14280556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17.34</v>
      </c>
      <c r="C55" s="16"/>
      <c r="D55" s="3">
        <v>328.39</v>
      </c>
      <c r="E55" s="16"/>
      <c r="F55" s="3">
        <v>87.19</v>
      </c>
      <c r="G55" s="16"/>
      <c r="H55" s="3">
        <v>362.87</v>
      </c>
      <c r="I55" s="13">
        <v>372085</v>
      </c>
      <c r="J55" s="3">
        <v>156.48000000000002</v>
      </c>
      <c r="K55" s="16"/>
      <c r="L55" s="3">
        <f>B55+D55+F55+H55+J55</f>
        <v>952.27</v>
      </c>
      <c r="M55" s="16"/>
      <c r="N55" s="3">
        <f>L55+N51</f>
        <v>56673.549999999988</v>
      </c>
      <c r="O55" s="17">
        <f>O51</f>
        <v>14280556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64E3-DBA6-41D7-B3AF-994F4D30A9BD}">
  <sheetPr codeName="Sheet26">
    <tabColor rgb="FFFF0000"/>
    <pageSetUpPr fitToPage="1"/>
  </sheetPr>
  <dimension ref="A1:P55"/>
  <sheetViews>
    <sheetView showZeros="0" zoomScaleNormal="100" workbookViewId="0">
      <pane xSplit="1" topLeftCell="B1" activePane="topRight" state="frozen"/>
      <selection activeCell="U18" sqref="U18"/>
      <selection pane="topRight" activeCell="U18" sqref="U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6" t="s">
        <v>0</v>
      </c>
      <c r="B1" s="36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6" t="s">
        <v>31</v>
      </c>
      <c r="B2" s="36"/>
      <c r="C2" s="20" t="s">
        <v>3</v>
      </c>
      <c r="D2" s="8" t="s">
        <v>3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0.1</v>
      </c>
      <c r="C6" s="11">
        <v>0</v>
      </c>
      <c r="D6" s="1">
        <v>0.81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0.53</v>
      </c>
      <c r="M6" s="11">
        <v>0</v>
      </c>
      <c r="N6" s="1">
        <f t="shared" ref="N6:N25" si="0">SUM(B6,D6,F6,H6,J6,L6)</f>
        <v>1.44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4.53</v>
      </c>
      <c r="C7" s="11">
        <v>0</v>
      </c>
      <c r="D7" s="1">
        <v>3.71</v>
      </c>
      <c r="E7" s="11">
        <v>0</v>
      </c>
      <c r="F7" s="1">
        <v>0</v>
      </c>
      <c r="G7" s="11">
        <v>0</v>
      </c>
      <c r="H7" s="1">
        <v>1.46</v>
      </c>
      <c r="I7" s="11">
        <v>61</v>
      </c>
      <c r="J7" s="1">
        <v>0</v>
      </c>
      <c r="K7" s="11">
        <v>0</v>
      </c>
      <c r="L7" s="1">
        <v>1.37</v>
      </c>
      <c r="M7" s="11">
        <v>19</v>
      </c>
      <c r="N7" s="1">
        <f t="shared" si="0"/>
        <v>11.07</v>
      </c>
      <c r="O7" s="11">
        <f t="shared" si="1"/>
        <v>80</v>
      </c>
    </row>
    <row r="8" spans="1:16" s="23" customFormat="1" ht="18.5" customHeight="1" x14ac:dyDescent="0.55000000000000004">
      <c r="A8" s="24">
        <v>3</v>
      </c>
      <c r="B8" s="1">
        <v>0.38</v>
      </c>
      <c r="C8" s="11">
        <v>16</v>
      </c>
      <c r="D8" s="1">
        <v>0.92</v>
      </c>
      <c r="E8" s="11">
        <v>66</v>
      </c>
      <c r="F8" s="1">
        <v>0.06</v>
      </c>
      <c r="G8" s="11">
        <v>3</v>
      </c>
      <c r="H8" s="1">
        <v>1.31</v>
      </c>
      <c r="I8" s="11">
        <v>92</v>
      </c>
      <c r="J8" s="1">
        <v>0</v>
      </c>
      <c r="K8" s="11">
        <v>0</v>
      </c>
      <c r="L8" s="1">
        <v>8.49</v>
      </c>
      <c r="M8" s="11">
        <v>552</v>
      </c>
      <c r="N8" s="1">
        <f t="shared" si="0"/>
        <v>11.16</v>
      </c>
      <c r="O8" s="11">
        <f t="shared" si="1"/>
        <v>729</v>
      </c>
    </row>
    <row r="9" spans="1:16" s="23" customFormat="1" ht="18.5" customHeight="1" x14ac:dyDescent="0.55000000000000004">
      <c r="A9" s="24">
        <v>4</v>
      </c>
      <c r="B9" s="1">
        <v>2.67</v>
      </c>
      <c r="C9" s="11">
        <v>188</v>
      </c>
      <c r="D9" s="1">
        <v>7.98</v>
      </c>
      <c r="E9" s="11">
        <v>683</v>
      </c>
      <c r="F9" s="1">
        <v>5.56</v>
      </c>
      <c r="G9" s="11">
        <v>429</v>
      </c>
      <c r="H9" s="1">
        <v>0.30000000000000004</v>
      </c>
      <c r="I9" s="11">
        <v>32</v>
      </c>
      <c r="J9" s="1">
        <v>0</v>
      </c>
      <c r="K9" s="11">
        <v>0</v>
      </c>
      <c r="L9" s="1">
        <v>25.16</v>
      </c>
      <c r="M9" s="11">
        <v>2215</v>
      </c>
      <c r="N9" s="1">
        <f t="shared" si="0"/>
        <v>41.67</v>
      </c>
      <c r="O9" s="11">
        <f t="shared" si="1"/>
        <v>3547</v>
      </c>
    </row>
    <row r="10" spans="1:16" s="23" customFormat="1" ht="18.5" customHeight="1" x14ac:dyDescent="0.55000000000000004">
      <c r="A10" s="24">
        <v>5</v>
      </c>
      <c r="B10" s="1">
        <v>14.4</v>
      </c>
      <c r="C10" s="11">
        <v>1706</v>
      </c>
      <c r="D10" s="1">
        <v>53.73</v>
      </c>
      <c r="E10" s="11">
        <v>8489</v>
      </c>
      <c r="F10" s="1">
        <v>11.89</v>
      </c>
      <c r="G10" s="11">
        <v>1178</v>
      </c>
      <c r="H10" s="1">
        <v>9.06</v>
      </c>
      <c r="I10" s="11">
        <v>1287</v>
      </c>
      <c r="J10" s="1">
        <v>0.21</v>
      </c>
      <c r="K10" s="11">
        <v>31</v>
      </c>
      <c r="L10" s="1">
        <v>38.97</v>
      </c>
      <c r="M10" s="11">
        <v>3944</v>
      </c>
      <c r="N10" s="1">
        <f t="shared" si="0"/>
        <v>128.26</v>
      </c>
      <c r="O10" s="11">
        <f t="shared" si="1"/>
        <v>16635</v>
      </c>
    </row>
    <row r="11" spans="1:16" s="23" customFormat="1" ht="18.5" customHeight="1" x14ac:dyDescent="0.55000000000000004">
      <c r="A11" s="24">
        <v>6</v>
      </c>
      <c r="B11" s="1">
        <v>18.399999999999999</v>
      </c>
      <c r="C11" s="11">
        <v>2934</v>
      </c>
      <c r="D11" s="1">
        <v>46.769999999999996</v>
      </c>
      <c r="E11" s="11">
        <v>8422</v>
      </c>
      <c r="F11" s="1">
        <v>10.440000000000001</v>
      </c>
      <c r="G11" s="11">
        <v>1371</v>
      </c>
      <c r="H11" s="1">
        <v>11.47</v>
      </c>
      <c r="I11" s="11">
        <v>1744</v>
      </c>
      <c r="J11" s="1">
        <v>0.25</v>
      </c>
      <c r="K11" s="11">
        <v>32</v>
      </c>
      <c r="L11" s="1">
        <v>8.67</v>
      </c>
      <c r="M11" s="11">
        <v>1039</v>
      </c>
      <c r="N11" s="1">
        <f t="shared" si="0"/>
        <v>95.999999999999986</v>
      </c>
      <c r="O11" s="11">
        <f t="shared" si="1"/>
        <v>15542</v>
      </c>
    </row>
    <row r="12" spans="1:16" s="23" customFormat="1" ht="18.5" customHeight="1" x14ac:dyDescent="0.55000000000000004">
      <c r="A12" s="24">
        <v>7</v>
      </c>
      <c r="B12" s="1">
        <v>63.9</v>
      </c>
      <c r="C12" s="11">
        <v>13941</v>
      </c>
      <c r="D12" s="1">
        <v>281.92</v>
      </c>
      <c r="E12" s="11">
        <v>66390</v>
      </c>
      <c r="F12" s="1">
        <v>2.87</v>
      </c>
      <c r="G12" s="11">
        <v>402</v>
      </c>
      <c r="H12" s="1">
        <v>5.51</v>
      </c>
      <c r="I12" s="11">
        <v>882</v>
      </c>
      <c r="J12" s="1">
        <v>0.13</v>
      </c>
      <c r="K12" s="11">
        <v>22</v>
      </c>
      <c r="L12" s="1">
        <v>7.39</v>
      </c>
      <c r="M12" s="11">
        <v>980</v>
      </c>
      <c r="N12" s="1">
        <f t="shared" si="0"/>
        <v>361.71999999999997</v>
      </c>
      <c r="O12" s="11">
        <f t="shared" si="1"/>
        <v>82617</v>
      </c>
    </row>
    <row r="13" spans="1:16" s="23" customFormat="1" ht="18.5" customHeight="1" x14ac:dyDescent="0.55000000000000004">
      <c r="A13" s="24">
        <v>8</v>
      </c>
      <c r="B13" s="1">
        <v>126.83</v>
      </c>
      <c r="C13" s="11">
        <v>33145</v>
      </c>
      <c r="D13" s="1">
        <v>481.19000000000005</v>
      </c>
      <c r="E13" s="11">
        <v>133459</v>
      </c>
      <c r="F13" s="1">
        <v>1.44</v>
      </c>
      <c r="G13" s="11">
        <v>289</v>
      </c>
      <c r="H13" s="1">
        <v>40.29</v>
      </c>
      <c r="I13" s="11">
        <v>6462</v>
      </c>
      <c r="J13" s="1">
        <v>0.12</v>
      </c>
      <c r="K13" s="11">
        <v>32</v>
      </c>
      <c r="L13" s="1">
        <v>6.97</v>
      </c>
      <c r="M13" s="11">
        <v>1091</v>
      </c>
      <c r="N13" s="1">
        <f t="shared" si="0"/>
        <v>656.84000000000015</v>
      </c>
      <c r="O13" s="11">
        <f t="shared" si="1"/>
        <v>174478</v>
      </c>
    </row>
    <row r="14" spans="1:16" s="23" customFormat="1" ht="18.5" customHeight="1" x14ac:dyDescent="0.55000000000000004">
      <c r="A14" s="24">
        <v>9</v>
      </c>
      <c r="B14" s="1">
        <v>220.9</v>
      </c>
      <c r="C14" s="11">
        <v>69730</v>
      </c>
      <c r="D14" s="1">
        <v>813.23</v>
      </c>
      <c r="E14" s="11">
        <v>270282</v>
      </c>
      <c r="F14" s="1">
        <v>0.63</v>
      </c>
      <c r="G14" s="11">
        <v>125</v>
      </c>
      <c r="H14" s="1">
        <v>79.930000000000007</v>
      </c>
      <c r="I14" s="11">
        <v>13349</v>
      </c>
      <c r="J14" s="1">
        <v>0</v>
      </c>
      <c r="K14" s="11">
        <v>0</v>
      </c>
      <c r="L14" s="1">
        <v>2.4900000000000002</v>
      </c>
      <c r="M14" s="11">
        <v>412</v>
      </c>
      <c r="N14" s="1">
        <f t="shared" si="0"/>
        <v>1117.1800000000003</v>
      </c>
      <c r="O14" s="11">
        <f t="shared" si="1"/>
        <v>353898</v>
      </c>
    </row>
    <row r="15" spans="1:16" s="23" customFormat="1" ht="18.5" customHeight="1" x14ac:dyDescent="0.55000000000000004">
      <c r="A15" s="24">
        <v>10</v>
      </c>
      <c r="B15" s="1">
        <v>415.3</v>
      </c>
      <c r="C15" s="11">
        <v>147306</v>
      </c>
      <c r="D15" s="1">
        <v>2329.1499999999996</v>
      </c>
      <c r="E15" s="11">
        <v>862623</v>
      </c>
      <c r="F15" s="1">
        <v>0.03</v>
      </c>
      <c r="G15" s="11">
        <v>5</v>
      </c>
      <c r="H15" s="1">
        <v>37.71</v>
      </c>
      <c r="I15" s="11">
        <v>6509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2782.19</v>
      </c>
      <c r="O15" s="11">
        <f t="shared" si="1"/>
        <v>1016443</v>
      </c>
    </row>
    <row r="16" spans="1:16" s="23" customFormat="1" ht="18.5" customHeight="1" x14ac:dyDescent="0.55000000000000004">
      <c r="A16" s="24">
        <v>11</v>
      </c>
      <c r="B16" s="1">
        <v>564.41</v>
      </c>
      <c r="C16" s="11">
        <v>215489</v>
      </c>
      <c r="D16" s="1">
        <v>3943.2799999999997</v>
      </c>
      <c r="E16" s="11">
        <v>1568770</v>
      </c>
      <c r="F16" s="1">
        <v>16.899999999999999</v>
      </c>
      <c r="G16" s="11">
        <v>3162</v>
      </c>
      <c r="H16" s="1">
        <v>3.32</v>
      </c>
      <c r="I16" s="11">
        <v>578</v>
      </c>
      <c r="J16" s="1">
        <v>0</v>
      </c>
      <c r="K16" s="11">
        <v>0</v>
      </c>
      <c r="L16" s="1">
        <v>0.23</v>
      </c>
      <c r="M16" s="11">
        <v>36</v>
      </c>
      <c r="N16" s="1">
        <f t="shared" si="0"/>
        <v>4528.1399999999985</v>
      </c>
      <c r="O16" s="11">
        <f t="shared" si="1"/>
        <v>1788035</v>
      </c>
    </row>
    <row r="17" spans="1:15" s="23" customFormat="1" ht="18.5" customHeight="1" x14ac:dyDescent="0.55000000000000004">
      <c r="A17" s="24">
        <v>12</v>
      </c>
      <c r="B17" s="1">
        <v>810.18</v>
      </c>
      <c r="C17" s="11">
        <v>328772</v>
      </c>
      <c r="D17" s="1">
        <v>3691.3900000000003</v>
      </c>
      <c r="E17" s="11">
        <v>1556432</v>
      </c>
      <c r="F17" s="1">
        <v>29.61</v>
      </c>
      <c r="G17" s="11">
        <v>5509</v>
      </c>
      <c r="H17" s="1">
        <v>3.6</v>
      </c>
      <c r="I17" s="11">
        <v>663</v>
      </c>
      <c r="J17" s="1">
        <v>0</v>
      </c>
      <c r="K17" s="11">
        <v>0</v>
      </c>
      <c r="L17" s="1">
        <v>0.49</v>
      </c>
      <c r="M17" s="11">
        <v>73</v>
      </c>
      <c r="N17" s="1">
        <f t="shared" si="0"/>
        <v>4535.2700000000004</v>
      </c>
      <c r="O17" s="11">
        <f t="shared" si="1"/>
        <v>1891449</v>
      </c>
    </row>
    <row r="18" spans="1:15" s="23" customFormat="1" ht="18.5" customHeight="1" x14ac:dyDescent="0.55000000000000004">
      <c r="A18" s="24">
        <v>13</v>
      </c>
      <c r="B18" s="1">
        <v>1028.71</v>
      </c>
      <c r="C18" s="11">
        <v>436548</v>
      </c>
      <c r="D18" s="1">
        <v>2277.52</v>
      </c>
      <c r="E18" s="11">
        <v>1002000</v>
      </c>
      <c r="F18" s="1">
        <v>155.87</v>
      </c>
      <c r="G18" s="11">
        <v>34552</v>
      </c>
      <c r="H18" s="1">
        <v>9.98</v>
      </c>
      <c r="I18" s="11">
        <v>1930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3472.08</v>
      </c>
      <c r="O18" s="11">
        <f t="shared" si="1"/>
        <v>1475030</v>
      </c>
    </row>
    <row r="19" spans="1:15" s="23" customFormat="1" ht="18.5" customHeight="1" x14ac:dyDescent="0.55000000000000004">
      <c r="A19" s="24">
        <v>14</v>
      </c>
      <c r="B19" s="1">
        <v>1189.96</v>
      </c>
      <c r="C19" s="11">
        <v>527979</v>
      </c>
      <c r="D19" s="1">
        <v>1491.61</v>
      </c>
      <c r="E19" s="11">
        <v>685391</v>
      </c>
      <c r="F19" s="1">
        <v>109.36</v>
      </c>
      <c r="G19" s="11">
        <v>21607</v>
      </c>
      <c r="H19" s="1">
        <v>0.29000000000000004</v>
      </c>
      <c r="I19" s="11">
        <v>45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2791.22</v>
      </c>
      <c r="O19" s="11">
        <f t="shared" si="1"/>
        <v>1235022</v>
      </c>
    </row>
    <row r="20" spans="1:15" s="23" customFormat="1" ht="18.5" customHeight="1" x14ac:dyDescent="0.55000000000000004">
      <c r="A20" s="24">
        <v>15</v>
      </c>
      <c r="B20" s="1">
        <v>658.67</v>
      </c>
      <c r="C20" s="11">
        <v>301510</v>
      </c>
      <c r="D20" s="1">
        <v>487.93</v>
      </c>
      <c r="E20" s="11">
        <v>231064</v>
      </c>
      <c r="F20" s="1">
        <v>34.700000000000003</v>
      </c>
      <c r="G20" s="11">
        <v>8085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1181.3</v>
      </c>
      <c r="O20" s="11">
        <f t="shared" si="1"/>
        <v>540659</v>
      </c>
    </row>
    <row r="21" spans="1:15" s="23" customFormat="1" ht="18.5" customHeight="1" x14ac:dyDescent="0.55000000000000004">
      <c r="A21" s="24">
        <v>16</v>
      </c>
      <c r="B21" s="1">
        <v>357.18</v>
      </c>
      <c r="C21" s="11">
        <v>168053</v>
      </c>
      <c r="D21" s="1">
        <v>118.53999999999999</v>
      </c>
      <c r="E21" s="11">
        <v>57971</v>
      </c>
      <c r="F21" s="1">
        <v>7.43</v>
      </c>
      <c r="G21" s="11">
        <v>1140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483.15000000000003</v>
      </c>
      <c r="O21" s="11">
        <f t="shared" si="1"/>
        <v>227164</v>
      </c>
    </row>
    <row r="22" spans="1:15" s="23" customFormat="1" ht="18.5" customHeight="1" x14ac:dyDescent="0.55000000000000004">
      <c r="A22" s="24">
        <v>17</v>
      </c>
      <c r="B22" s="1">
        <v>213.12</v>
      </c>
      <c r="C22" s="11">
        <v>98529</v>
      </c>
      <c r="D22" s="1">
        <v>71.570000000000007</v>
      </c>
      <c r="E22" s="11">
        <v>33528</v>
      </c>
      <c r="F22" s="1">
        <v>0.86</v>
      </c>
      <c r="G22" s="11">
        <v>193</v>
      </c>
      <c r="H22" s="1">
        <v>0</v>
      </c>
      <c r="I22" s="11">
        <v>0</v>
      </c>
      <c r="J22" s="1">
        <v>0</v>
      </c>
      <c r="K22" s="11">
        <v>0</v>
      </c>
      <c r="L22" s="1">
        <v>0.1</v>
      </c>
      <c r="M22" s="11">
        <v>18</v>
      </c>
      <c r="N22" s="1">
        <f t="shared" si="0"/>
        <v>285.65000000000003</v>
      </c>
      <c r="O22" s="11">
        <f t="shared" si="1"/>
        <v>132268</v>
      </c>
    </row>
    <row r="23" spans="1:15" s="23" customFormat="1" ht="18.5" customHeight="1" x14ac:dyDescent="0.55000000000000004">
      <c r="A23" s="24">
        <v>18</v>
      </c>
      <c r="B23" s="1">
        <v>118.94999999999999</v>
      </c>
      <c r="C23" s="11">
        <v>55267</v>
      </c>
      <c r="D23" s="1">
        <v>45.709999999999994</v>
      </c>
      <c r="E23" s="11">
        <v>21950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164.65999999999997</v>
      </c>
      <c r="O23" s="11">
        <f t="shared" si="1"/>
        <v>77217</v>
      </c>
    </row>
    <row r="24" spans="1:15" s="23" customFormat="1" ht="18.5" customHeight="1" x14ac:dyDescent="0.55000000000000004">
      <c r="A24" s="24">
        <v>19</v>
      </c>
      <c r="B24" s="1">
        <v>100.13</v>
      </c>
      <c r="C24" s="11">
        <v>47085</v>
      </c>
      <c r="D24" s="1">
        <v>41.97</v>
      </c>
      <c r="E24" s="11">
        <v>21075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142.1</v>
      </c>
      <c r="O24" s="11">
        <f t="shared" si="1"/>
        <v>68160</v>
      </c>
    </row>
    <row r="25" spans="1:15" s="23" customFormat="1" ht="18.5" customHeight="1" thickBot="1" x14ac:dyDescent="0.6">
      <c r="A25" s="26" t="s">
        <v>21</v>
      </c>
      <c r="B25" s="2">
        <v>183.95</v>
      </c>
      <c r="C25" s="12">
        <v>86758</v>
      </c>
      <c r="D25" s="2">
        <v>77.61999999999999</v>
      </c>
      <c r="E25" s="12">
        <v>38975</v>
      </c>
      <c r="F25" s="2">
        <v>1.1399999999999999</v>
      </c>
      <c r="G25" s="12">
        <v>106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262.70999999999998</v>
      </c>
      <c r="O25" s="12">
        <f t="shared" si="1"/>
        <v>125839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6092.67</v>
      </c>
      <c r="C26" s="13">
        <f t="shared" si="2"/>
        <v>2534956</v>
      </c>
      <c r="D26" s="3">
        <f t="shared" si="2"/>
        <v>16266.550000000001</v>
      </c>
      <c r="E26" s="13">
        <f t="shared" si="2"/>
        <v>6567570</v>
      </c>
      <c r="F26" s="3">
        <f t="shared" si="2"/>
        <v>388.79</v>
      </c>
      <c r="G26" s="13">
        <f t="shared" si="2"/>
        <v>78156</v>
      </c>
      <c r="H26" s="3">
        <f t="shared" si="2"/>
        <v>204.23</v>
      </c>
      <c r="I26" s="13">
        <f t="shared" si="2"/>
        <v>33634</v>
      </c>
      <c r="J26" s="3">
        <f t="shared" si="2"/>
        <v>0.71</v>
      </c>
      <c r="K26" s="13">
        <f t="shared" si="2"/>
        <v>117</v>
      </c>
      <c r="L26" s="3">
        <f t="shared" si="2"/>
        <v>100.85999999999999</v>
      </c>
      <c r="M26" s="13">
        <f t="shared" si="2"/>
        <v>10379</v>
      </c>
      <c r="N26" s="3">
        <f t="shared" si="2"/>
        <v>23053.809999999998</v>
      </c>
      <c r="O26" s="14">
        <f t="shared" si="2"/>
        <v>9224812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0.02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0.02</v>
      </c>
      <c r="M31" s="11">
        <f t="shared" ref="M31:M50" si="4">SUM(C31,E31,G31,I31,K31)</f>
        <v>0</v>
      </c>
      <c r="N31" s="1">
        <f t="shared" ref="N31:N50" si="5">SUM(L31,N6)</f>
        <v>1.46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11.07</v>
      </c>
      <c r="O32" s="11">
        <f t="shared" si="6"/>
        <v>80</v>
      </c>
    </row>
    <row r="33" spans="1:15" ht="18.5" customHeight="1" x14ac:dyDescent="0.2">
      <c r="A33" s="24">
        <v>3</v>
      </c>
      <c r="B33" s="1">
        <v>0.05</v>
      </c>
      <c r="C33" s="11">
        <v>2</v>
      </c>
      <c r="D33" s="1">
        <v>0</v>
      </c>
      <c r="E33" s="11">
        <v>0</v>
      </c>
      <c r="F33" s="1">
        <v>23.919999999999998</v>
      </c>
      <c r="G33" s="11">
        <v>1145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23.97</v>
      </c>
      <c r="M33" s="11">
        <f t="shared" si="4"/>
        <v>1147</v>
      </c>
      <c r="N33" s="1">
        <f t="shared" si="5"/>
        <v>35.129999999999995</v>
      </c>
      <c r="O33" s="11">
        <f t="shared" si="6"/>
        <v>1876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14.86</v>
      </c>
      <c r="G34" s="11">
        <v>1004</v>
      </c>
      <c r="H34" s="1">
        <v>0</v>
      </c>
      <c r="I34" s="11">
        <v>0</v>
      </c>
      <c r="J34" s="1">
        <v>0.01</v>
      </c>
      <c r="K34" s="11">
        <v>1</v>
      </c>
      <c r="L34" s="1">
        <f t="shared" si="3"/>
        <v>14.87</v>
      </c>
      <c r="M34" s="11">
        <f t="shared" si="4"/>
        <v>1005</v>
      </c>
      <c r="N34" s="1">
        <f t="shared" si="5"/>
        <v>56.54</v>
      </c>
      <c r="O34" s="11">
        <f t="shared" si="6"/>
        <v>4552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62.739999999999995</v>
      </c>
      <c r="G35" s="11">
        <v>5883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62.739999999999995</v>
      </c>
      <c r="M35" s="11">
        <f t="shared" si="4"/>
        <v>5883</v>
      </c>
      <c r="N35" s="1">
        <f t="shared" si="5"/>
        <v>191</v>
      </c>
      <c r="O35" s="11">
        <f t="shared" si="6"/>
        <v>22518</v>
      </c>
    </row>
    <row r="36" spans="1:15" ht="18.5" customHeight="1" x14ac:dyDescent="0.2">
      <c r="A36" s="24">
        <v>6</v>
      </c>
      <c r="B36" s="1">
        <v>0.21</v>
      </c>
      <c r="C36" s="11">
        <v>25</v>
      </c>
      <c r="D36" s="1">
        <v>5.27</v>
      </c>
      <c r="E36" s="11">
        <v>819</v>
      </c>
      <c r="F36" s="1">
        <v>29.11</v>
      </c>
      <c r="G36" s="11">
        <v>3167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34.589999999999996</v>
      </c>
      <c r="M36" s="11">
        <f t="shared" si="4"/>
        <v>4011</v>
      </c>
      <c r="N36" s="1">
        <f t="shared" si="5"/>
        <v>130.58999999999997</v>
      </c>
      <c r="O36" s="11">
        <f t="shared" si="6"/>
        <v>19553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19.979999999999997</v>
      </c>
      <c r="G37" s="11">
        <v>2433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19.979999999999997</v>
      </c>
      <c r="M37" s="11">
        <f t="shared" si="4"/>
        <v>2433</v>
      </c>
      <c r="N37" s="1">
        <f t="shared" si="5"/>
        <v>381.7</v>
      </c>
      <c r="O37" s="11">
        <f t="shared" si="6"/>
        <v>85050</v>
      </c>
    </row>
    <row r="38" spans="1:15" ht="18.5" customHeight="1" x14ac:dyDescent="0.2">
      <c r="A38" s="24">
        <v>8</v>
      </c>
      <c r="B38" s="1">
        <v>0.14000000000000001</v>
      </c>
      <c r="C38" s="11">
        <v>22</v>
      </c>
      <c r="D38" s="1">
        <v>3.73</v>
      </c>
      <c r="E38" s="11">
        <v>569</v>
      </c>
      <c r="F38" s="1">
        <v>140.22999999999999</v>
      </c>
      <c r="G38" s="11">
        <v>17725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144.1</v>
      </c>
      <c r="M38" s="11">
        <f t="shared" si="4"/>
        <v>18316</v>
      </c>
      <c r="N38" s="1">
        <f t="shared" si="5"/>
        <v>800.94000000000017</v>
      </c>
      <c r="O38" s="11">
        <f t="shared" si="6"/>
        <v>192794</v>
      </c>
    </row>
    <row r="39" spans="1:15" ht="18.5" customHeight="1" x14ac:dyDescent="0.2">
      <c r="A39" s="24">
        <v>9</v>
      </c>
      <c r="B39" s="1">
        <v>6.96</v>
      </c>
      <c r="C39" s="11">
        <v>1327</v>
      </c>
      <c r="D39" s="1">
        <v>0.16</v>
      </c>
      <c r="E39" s="11">
        <v>23</v>
      </c>
      <c r="F39" s="1">
        <v>606.5</v>
      </c>
      <c r="G39" s="11">
        <v>88513</v>
      </c>
      <c r="H39" s="1">
        <v>0</v>
      </c>
      <c r="I39" s="11">
        <v>0</v>
      </c>
      <c r="J39" s="1">
        <v>0.09</v>
      </c>
      <c r="K39" s="11">
        <v>13</v>
      </c>
      <c r="L39" s="1">
        <f t="shared" si="3"/>
        <v>613.71</v>
      </c>
      <c r="M39" s="11">
        <f t="shared" si="4"/>
        <v>89876</v>
      </c>
      <c r="N39" s="1">
        <f t="shared" si="5"/>
        <v>1730.8900000000003</v>
      </c>
      <c r="O39" s="11">
        <f t="shared" si="6"/>
        <v>443774</v>
      </c>
    </row>
    <row r="40" spans="1:15" ht="18.5" customHeight="1" x14ac:dyDescent="0.2">
      <c r="A40" s="24">
        <v>10</v>
      </c>
      <c r="B40" s="1">
        <v>6.83</v>
      </c>
      <c r="C40" s="11">
        <v>1273</v>
      </c>
      <c r="D40" s="1">
        <v>0.73</v>
      </c>
      <c r="E40" s="11">
        <v>122</v>
      </c>
      <c r="F40" s="1">
        <v>1197.0900000000001</v>
      </c>
      <c r="G40" s="11">
        <v>175109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1204.6500000000001</v>
      </c>
      <c r="M40" s="11">
        <f t="shared" si="4"/>
        <v>176504</v>
      </c>
      <c r="N40" s="1">
        <f t="shared" si="5"/>
        <v>3986.84</v>
      </c>
      <c r="O40" s="11">
        <f t="shared" si="6"/>
        <v>1192947</v>
      </c>
    </row>
    <row r="41" spans="1:15" ht="18.5" customHeight="1" x14ac:dyDescent="0.2">
      <c r="A41" s="24">
        <v>11</v>
      </c>
      <c r="B41" s="1">
        <v>29.589999999999996</v>
      </c>
      <c r="C41" s="11">
        <v>4449</v>
      </c>
      <c r="D41" s="1">
        <v>0.52</v>
      </c>
      <c r="E41" s="11">
        <v>80</v>
      </c>
      <c r="F41" s="1">
        <v>1609.08</v>
      </c>
      <c r="G41" s="11">
        <v>227893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1639.1899999999998</v>
      </c>
      <c r="M41" s="11">
        <f t="shared" si="4"/>
        <v>232422</v>
      </c>
      <c r="N41" s="1">
        <f t="shared" si="5"/>
        <v>6167.3299999999981</v>
      </c>
      <c r="O41" s="11">
        <f t="shared" si="6"/>
        <v>2020457</v>
      </c>
    </row>
    <row r="42" spans="1:15" ht="18.5" customHeight="1" x14ac:dyDescent="0.2">
      <c r="A42" s="24">
        <v>12</v>
      </c>
      <c r="B42" s="1">
        <v>157.18</v>
      </c>
      <c r="C42" s="11">
        <v>28034</v>
      </c>
      <c r="D42" s="1">
        <v>2.81</v>
      </c>
      <c r="E42" s="11">
        <v>398</v>
      </c>
      <c r="F42" s="1">
        <v>3142.69</v>
      </c>
      <c r="G42" s="11">
        <v>465616</v>
      </c>
      <c r="H42" s="1">
        <v>0</v>
      </c>
      <c r="I42" s="11">
        <v>0</v>
      </c>
      <c r="J42" s="1">
        <v>0.13</v>
      </c>
      <c r="K42" s="11">
        <v>20</v>
      </c>
      <c r="L42" s="1">
        <f t="shared" si="3"/>
        <v>3302.8100000000004</v>
      </c>
      <c r="M42" s="11">
        <f t="shared" si="4"/>
        <v>494068</v>
      </c>
      <c r="N42" s="1">
        <f t="shared" si="5"/>
        <v>7838.0800000000008</v>
      </c>
      <c r="O42" s="11">
        <f t="shared" si="6"/>
        <v>2385517</v>
      </c>
    </row>
    <row r="43" spans="1:15" ht="18.5" customHeight="1" x14ac:dyDescent="0.2">
      <c r="A43" s="24">
        <v>13</v>
      </c>
      <c r="B43" s="1">
        <v>369.34000000000003</v>
      </c>
      <c r="C43" s="11">
        <v>67659</v>
      </c>
      <c r="D43" s="1">
        <v>7.22</v>
      </c>
      <c r="E43" s="11">
        <v>1157</v>
      </c>
      <c r="F43" s="1">
        <v>6099.6399999999994</v>
      </c>
      <c r="G43" s="11">
        <v>921727</v>
      </c>
      <c r="H43" s="1">
        <v>0</v>
      </c>
      <c r="I43" s="11">
        <v>0</v>
      </c>
      <c r="J43" s="1">
        <v>0.91</v>
      </c>
      <c r="K43" s="11">
        <v>149</v>
      </c>
      <c r="L43" s="1">
        <f t="shared" si="3"/>
        <v>6477.11</v>
      </c>
      <c r="M43" s="11">
        <f t="shared" si="4"/>
        <v>990692</v>
      </c>
      <c r="N43" s="1">
        <f t="shared" si="5"/>
        <v>9949.1899999999987</v>
      </c>
      <c r="O43" s="11">
        <f t="shared" si="6"/>
        <v>2465722</v>
      </c>
    </row>
    <row r="44" spans="1:15" ht="18.5" customHeight="1" x14ac:dyDescent="0.2">
      <c r="A44" s="24">
        <v>14</v>
      </c>
      <c r="B44" s="1">
        <v>427.94</v>
      </c>
      <c r="C44" s="11">
        <v>81926</v>
      </c>
      <c r="D44" s="1">
        <v>4.41</v>
      </c>
      <c r="E44" s="11">
        <v>679</v>
      </c>
      <c r="F44" s="1">
        <v>8625.2899999999991</v>
      </c>
      <c r="G44" s="11">
        <v>1345517</v>
      </c>
      <c r="H44" s="1">
        <v>0</v>
      </c>
      <c r="I44" s="11">
        <v>0</v>
      </c>
      <c r="J44" s="1">
        <v>0.27</v>
      </c>
      <c r="K44" s="11">
        <v>46</v>
      </c>
      <c r="L44" s="1">
        <f t="shared" si="3"/>
        <v>9057.91</v>
      </c>
      <c r="M44" s="11">
        <f t="shared" si="4"/>
        <v>1428168</v>
      </c>
      <c r="N44" s="1">
        <f t="shared" si="5"/>
        <v>11849.13</v>
      </c>
      <c r="O44" s="11">
        <f t="shared" si="6"/>
        <v>2663190</v>
      </c>
    </row>
    <row r="45" spans="1:15" ht="18.5" customHeight="1" x14ac:dyDescent="0.2">
      <c r="A45" s="24">
        <v>15</v>
      </c>
      <c r="B45" s="1">
        <v>183.35</v>
      </c>
      <c r="C45" s="11">
        <v>35948</v>
      </c>
      <c r="D45" s="1">
        <v>0.03</v>
      </c>
      <c r="E45" s="11">
        <v>5</v>
      </c>
      <c r="F45" s="1">
        <v>5852.8499999999995</v>
      </c>
      <c r="G45" s="11">
        <v>923259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6036.23</v>
      </c>
      <c r="M45" s="11">
        <f t="shared" si="4"/>
        <v>959212</v>
      </c>
      <c r="N45" s="1">
        <f t="shared" si="5"/>
        <v>7217.53</v>
      </c>
      <c r="O45" s="11">
        <f t="shared" si="6"/>
        <v>1499871</v>
      </c>
    </row>
    <row r="46" spans="1:15" ht="18.5" customHeight="1" x14ac:dyDescent="0.2">
      <c r="A46" s="24">
        <v>16</v>
      </c>
      <c r="B46" s="1">
        <v>25.39</v>
      </c>
      <c r="C46" s="11">
        <v>4899</v>
      </c>
      <c r="D46" s="1">
        <v>0</v>
      </c>
      <c r="E46" s="11">
        <v>0</v>
      </c>
      <c r="F46" s="1">
        <v>2693.7000000000003</v>
      </c>
      <c r="G46" s="11">
        <v>430419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2719.09</v>
      </c>
      <c r="M46" s="11">
        <f t="shared" si="4"/>
        <v>435318</v>
      </c>
      <c r="N46" s="1">
        <f t="shared" si="5"/>
        <v>3202.2400000000002</v>
      </c>
      <c r="O46" s="11">
        <f t="shared" si="6"/>
        <v>662482</v>
      </c>
    </row>
    <row r="47" spans="1:15" ht="18.5" customHeight="1" x14ac:dyDescent="0.2">
      <c r="A47" s="24">
        <v>17</v>
      </c>
      <c r="B47" s="1">
        <v>3.99</v>
      </c>
      <c r="C47" s="11">
        <v>752</v>
      </c>
      <c r="D47" s="1">
        <v>0</v>
      </c>
      <c r="E47" s="11">
        <v>0</v>
      </c>
      <c r="F47" s="1">
        <v>872.71</v>
      </c>
      <c r="G47" s="11">
        <v>143577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876.7</v>
      </c>
      <c r="M47" s="11">
        <f t="shared" si="4"/>
        <v>144329</v>
      </c>
      <c r="N47" s="1">
        <f t="shared" si="5"/>
        <v>1162.3500000000001</v>
      </c>
      <c r="O47" s="11">
        <f t="shared" si="6"/>
        <v>276597</v>
      </c>
    </row>
    <row r="48" spans="1:15" ht="18.5" customHeight="1" x14ac:dyDescent="0.2">
      <c r="A48" s="24">
        <v>18</v>
      </c>
      <c r="B48" s="1">
        <v>0.53</v>
      </c>
      <c r="C48" s="11">
        <v>93</v>
      </c>
      <c r="D48" s="1">
        <v>0</v>
      </c>
      <c r="E48" s="11">
        <v>0</v>
      </c>
      <c r="F48" s="1">
        <v>298.01</v>
      </c>
      <c r="G48" s="11">
        <v>48941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298.53999999999996</v>
      </c>
      <c r="M48" s="11">
        <f t="shared" si="4"/>
        <v>49034</v>
      </c>
      <c r="N48" s="1">
        <f t="shared" si="5"/>
        <v>463.19999999999993</v>
      </c>
      <c r="O48" s="11">
        <f t="shared" si="6"/>
        <v>126251</v>
      </c>
    </row>
    <row r="49" spans="1:15" ht="18.5" customHeight="1" x14ac:dyDescent="0.2">
      <c r="A49" s="24">
        <v>19</v>
      </c>
      <c r="B49" s="1">
        <v>0.31</v>
      </c>
      <c r="C49" s="11">
        <v>29</v>
      </c>
      <c r="D49" s="1">
        <v>0</v>
      </c>
      <c r="E49" s="11">
        <v>0</v>
      </c>
      <c r="F49" s="1">
        <v>84.160000000000011</v>
      </c>
      <c r="G49" s="11">
        <v>13520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84.470000000000013</v>
      </c>
      <c r="M49" s="11">
        <f t="shared" si="4"/>
        <v>13549</v>
      </c>
      <c r="N49" s="1">
        <f t="shared" si="5"/>
        <v>226.57</v>
      </c>
      <c r="O49" s="11">
        <f t="shared" si="6"/>
        <v>81709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56.79</v>
      </c>
      <c r="G50" s="12">
        <v>9777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56.79</v>
      </c>
      <c r="M50" s="12">
        <f t="shared" si="4"/>
        <v>9777</v>
      </c>
      <c r="N50" s="2">
        <f t="shared" si="5"/>
        <v>319.5</v>
      </c>
      <c r="O50" s="12">
        <f t="shared" si="6"/>
        <v>135616</v>
      </c>
    </row>
    <row r="51" spans="1:15" ht="18.5" customHeight="1" thickTop="1" x14ac:dyDescent="0.2">
      <c r="A51" s="27" t="s">
        <v>17</v>
      </c>
      <c r="B51" s="3">
        <f t="shared" ref="B51:O51" si="7">SUM(B31:B50)</f>
        <v>1211.81</v>
      </c>
      <c r="C51" s="13">
        <f t="shared" si="7"/>
        <v>226438</v>
      </c>
      <c r="D51" s="3">
        <f t="shared" si="7"/>
        <v>24.880000000000003</v>
      </c>
      <c r="E51" s="13">
        <f t="shared" si="7"/>
        <v>3852</v>
      </c>
      <c r="F51" s="3">
        <f t="shared" si="7"/>
        <v>31429.369999999995</v>
      </c>
      <c r="G51" s="13">
        <f t="shared" si="7"/>
        <v>4825225</v>
      </c>
      <c r="H51" s="3">
        <f t="shared" si="7"/>
        <v>0</v>
      </c>
      <c r="I51" s="13">
        <f t="shared" si="7"/>
        <v>0</v>
      </c>
      <c r="J51" s="3">
        <f t="shared" si="7"/>
        <v>1.4100000000000001</v>
      </c>
      <c r="K51" s="13">
        <f t="shared" si="7"/>
        <v>229</v>
      </c>
      <c r="L51" s="3">
        <f t="shared" si="7"/>
        <v>32667.470000000005</v>
      </c>
      <c r="M51" s="14">
        <f t="shared" si="7"/>
        <v>5055744</v>
      </c>
      <c r="N51" s="3">
        <f t="shared" si="7"/>
        <v>55721.279999999992</v>
      </c>
      <c r="O51" s="13">
        <f t="shared" si="7"/>
        <v>14280556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17.34</v>
      </c>
      <c r="C55" s="16"/>
      <c r="D55" s="3">
        <v>328.39</v>
      </c>
      <c r="E55" s="16"/>
      <c r="F55" s="3">
        <v>87.19</v>
      </c>
      <c r="G55" s="16"/>
      <c r="H55" s="3">
        <v>362.87</v>
      </c>
      <c r="I55" s="13">
        <v>372085</v>
      </c>
      <c r="J55" s="3">
        <v>156.48000000000002</v>
      </c>
      <c r="K55" s="16"/>
      <c r="L55" s="3">
        <f>B55+D55+F55+H55+J55</f>
        <v>952.27</v>
      </c>
      <c r="M55" s="16"/>
      <c r="N55" s="3">
        <f>L55+N51</f>
        <v>56673.549999999988</v>
      </c>
      <c r="O55" s="17">
        <f>O51</f>
        <v>14280556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FE060-A367-4E31-81E5-77ECF2A4BAA0}">
  <sheetPr codeName="Sheet41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U18" sqref="U18"/>
      <selection pane="topRight" activeCell="U18" sqref="U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6" t="s">
        <v>0</v>
      </c>
      <c r="B1" s="36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6" t="s">
        <v>69</v>
      </c>
      <c r="B2" s="36"/>
      <c r="C2" s="20" t="s">
        <v>68</v>
      </c>
      <c r="D2" s="8" t="s">
        <v>67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0.22</v>
      </c>
      <c r="M7" s="11">
        <v>2</v>
      </c>
      <c r="N7" s="1">
        <f t="shared" si="0"/>
        <v>0.22</v>
      </c>
      <c r="O7" s="11">
        <f t="shared" si="1"/>
        <v>2</v>
      </c>
    </row>
    <row r="8" spans="1:16" s="23" customFormat="1" ht="18.5" customHeight="1" x14ac:dyDescent="0.55000000000000004">
      <c r="A8" s="24">
        <v>3</v>
      </c>
      <c r="B8" s="1">
        <v>0</v>
      </c>
      <c r="C8" s="11">
        <v>0</v>
      </c>
      <c r="D8" s="1">
        <v>0</v>
      </c>
      <c r="E8" s="11">
        <v>0</v>
      </c>
      <c r="F8" s="1">
        <v>0.06</v>
      </c>
      <c r="G8" s="11">
        <v>3</v>
      </c>
      <c r="H8" s="1">
        <v>0</v>
      </c>
      <c r="I8" s="11">
        <v>0</v>
      </c>
      <c r="J8" s="1">
        <v>0</v>
      </c>
      <c r="K8" s="11">
        <v>0</v>
      </c>
      <c r="L8" s="1">
        <v>0.1</v>
      </c>
      <c r="M8" s="11">
        <v>8</v>
      </c>
      <c r="N8" s="1">
        <f t="shared" si="0"/>
        <v>0.16</v>
      </c>
      <c r="O8" s="11">
        <f t="shared" si="1"/>
        <v>11</v>
      </c>
    </row>
    <row r="9" spans="1:16" s="23" customFormat="1" ht="18.5" customHeight="1" x14ac:dyDescent="0.55000000000000004">
      <c r="A9" s="24">
        <v>4</v>
      </c>
      <c r="B9" s="1">
        <v>0</v>
      </c>
      <c r="C9" s="11">
        <v>0</v>
      </c>
      <c r="D9" s="1">
        <v>0</v>
      </c>
      <c r="E9" s="11">
        <v>0</v>
      </c>
      <c r="F9" s="1">
        <v>3.25</v>
      </c>
      <c r="G9" s="11">
        <v>239</v>
      </c>
      <c r="H9" s="1">
        <v>0</v>
      </c>
      <c r="I9" s="11">
        <v>0</v>
      </c>
      <c r="J9" s="1">
        <v>0</v>
      </c>
      <c r="K9" s="11">
        <v>0</v>
      </c>
      <c r="L9" s="1">
        <v>8.5399999999999991</v>
      </c>
      <c r="M9" s="11">
        <v>644</v>
      </c>
      <c r="N9" s="1">
        <f t="shared" si="0"/>
        <v>11.79</v>
      </c>
      <c r="O9" s="11">
        <f t="shared" si="1"/>
        <v>883</v>
      </c>
    </row>
    <row r="10" spans="1:16" s="23" customFormat="1" ht="18.5" customHeight="1" x14ac:dyDescent="0.55000000000000004">
      <c r="A10" s="24">
        <v>5</v>
      </c>
      <c r="B10" s="1">
        <v>0.97</v>
      </c>
      <c r="C10" s="11">
        <v>85</v>
      </c>
      <c r="D10" s="1">
        <v>12.7</v>
      </c>
      <c r="E10" s="11">
        <v>1999</v>
      </c>
      <c r="F10" s="1">
        <v>8.61</v>
      </c>
      <c r="G10" s="11">
        <v>816</v>
      </c>
      <c r="H10" s="1">
        <v>5.39</v>
      </c>
      <c r="I10" s="11">
        <v>759</v>
      </c>
      <c r="J10" s="1">
        <v>0</v>
      </c>
      <c r="K10" s="11">
        <v>0</v>
      </c>
      <c r="L10" s="1">
        <v>9.91</v>
      </c>
      <c r="M10" s="11">
        <v>898</v>
      </c>
      <c r="N10" s="1">
        <f t="shared" si="0"/>
        <v>37.58</v>
      </c>
      <c r="O10" s="11">
        <f t="shared" si="1"/>
        <v>4557</v>
      </c>
    </row>
    <row r="11" spans="1:16" s="23" customFormat="1" ht="18.5" customHeight="1" x14ac:dyDescent="0.55000000000000004">
      <c r="A11" s="24">
        <v>6</v>
      </c>
      <c r="B11" s="1">
        <v>0</v>
      </c>
      <c r="C11" s="11">
        <v>0</v>
      </c>
      <c r="D11" s="1">
        <v>2.02</v>
      </c>
      <c r="E11" s="11">
        <v>362</v>
      </c>
      <c r="F11" s="1">
        <v>1.04</v>
      </c>
      <c r="G11" s="11">
        <v>115</v>
      </c>
      <c r="H11" s="1">
        <v>4.5999999999999996</v>
      </c>
      <c r="I11" s="11">
        <v>714</v>
      </c>
      <c r="J11" s="1">
        <v>0</v>
      </c>
      <c r="K11" s="11">
        <v>0</v>
      </c>
      <c r="L11" s="1">
        <v>4.8899999999999997</v>
      </c>
      <c r="M11" s="11">
        <v>596</v>
      </c>
      <c r="N11" s="1">
        <f t="shared" si="0"/>
        <v>12.55</v>
      </c>
      <c r="O11" s="11">
        <f t="shared" si="1"/>
        <v>1787</v>
      </c>
    </row>
    <row r="12" spans="1:16" s="23" customFormat="1" ht="18.5" customHeight="1" x14ac:dyDescent="0.55000000000000004">
      <c r="A12" s="24">
        <v>7</v>
      </c>
      <c r="B12" s="1">
        <v>5.93</v>
      </c>
      <c r="C12" s="11">
        <v>1362</v>
      </c>
      <c r="D12" s="1">
        <v>11.02</v>
      </c>
      <c r="E12" s="11">
        <v>2434</v>
      </c>
      <c r="F12" s="1">
        <v>0</v>
      </c>
      <c r="G12" s="11">
        <v>0</v>
      </c>
      <c r="H12" s="1">
        <v>1.21</v>
      </c>
      <c r="I12" s="11">
        <v>201</v>
      </c>
      <c r="J12" s="1">
        <v>0</v>
      </c>
      <c r="K12" s="11">
        <v>0</v>
      </c>
      <c r="L12" s="1">
        <v>0.64</v>
      </c>
      <c r="M12" s="11">
        <v>93</v>
      </c>
      <c r="N12" s="1">
        <f t="shared" si="0"/>
        <v>18.8</v>
      </c>
      <c r="O12" s="11">
        <f t="shared" si="1"/>
        <v>4090</v>
      </c>
    </row>
    <row r="13" spans="1:16" s="23" customFormat="1" ht="18.5" customHeight="1" x14ac:dyDescent="0.55000000000000004">
      <c r="A13" s="24">
        <v>8</v>
      </c>
      <c r="B13" s="1">
        <v>9.92</v>
      </c>
      <c r="C13" s="11">
        <v>2561</v>
      </c>
      <c r="D13" s="1">
        <v>39.36</v>
      </c>
      <c r="E13" s="11">
        <v>10211</v>
      </c>
      <c r="F13" s="1">
        <v>0</v>
      </c>
      <c r="G13" s="11">
        <v>0</v>
      </c>
      <c r="H13" s="1">
        <v>15.45</v>
      </c>
      <c r="I13" s="11">
        <v>2446</v>
      </c>
      <c r="J13" s="1">
        <v>0</v>
      </c>
      <c r="K13" s="11">
        <v>0</v>
      </c>
      <c r="L13" s="1">
        <v>3.08</v>
      </c>
      <c r="M13" s="11">
        <v>498</v>
      </c>
      <c r="N13" s="1">
        <f t="shared" si="0"/>
        <v>67.81</v>
      </c>
      <c r="O13" s="11">
        <f t="shared" si="1"/>
        <v>15716</v>
      </c>
    </row>
    <row r="14" spans="1:16" s="23" customFormat="1" ht="18.5" customHeight="1" x14ac:dyDescent="0.55000000000000004">
      <c r="A14" s="24">
        <v>9</v>
      </c>
      <c r="B14" s="1">
        <v>12.35</v>
      </c>
      <c r="C14" s="11">
        <v>3918</v>
      </c>
      <c r="D14" s="1">
        <v>81.14</v>
      </c>
      <c r="E14" s="11">
        <v>27636</v>
      </c>
      <c r="F14" s="1">
        <v>0</v>
      </c>
      <c r="G14" s="11">
        <v>0</v>
      </c>
      <c r="H14" s="1">
        <v>15.35</v>
      </c>
      <c r="I14" s="11">
        <v>2690</v>
      </c>
      <c r="J14" s="1">
        <v>0</v>
      </c>
      <c r="K14" s="11">
        <v>0</v>
      </c>
      <c r="L14" s="1">
        <v>0.09</v>
      </c>
      <c r="M14" s="11">
        <v>14</v>
      </c>
      <c r="N14" s="1">
        <f t="shared" si="0"/>
        <v>108.92999999999999</v>
      </c>
      <c r="O14" s="11">
        <f t="shared" si="1"/>
        <v>34258</v>
      </c>
    </row>
    <row r="15" spans="1:16" s="23" customFormat="1" ht="18.5" customHeight="1" x14ac:dyDescent="0.55000000000000004">
      <c r="A15" s="24">
        <v>10</v>
      </c>
      <c r="B15" s="1">
        <v>8.61</v>
      </c>
      <c r="C15" s="11">
        <v>3059</v>
      </c>
      <c r="D15" s="1">
        <v>218.1</v>
      </c>
      <c r="E15" s="11">
        <v>81698</v>
      </c>
      <c r="F15" s="1">
        <v>0</v>
      </c>
      <c r="G15" s="11">
        <v>0</v>
      </c>
      <c r="H15" s="1">
        <v>7.08</v>
      </c>
      <c r="I15" s="11">
        <v>1225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233.79</v>
      </c>
      <c r="O15" s="11">
        <f t="shared" si="1"/>
        <v>85982</v>
      </c>
    </row>
    <row r="16" spans="1:16" s="23" customFormat="1" ht="18.5" customHeight="1" x14ac:dyDescent="0.55000000000000004">
      <c r="A16" s="24">
        <v>11</v>
      </c>
      <c r="B16" s="1">
        <v>30.29</v>
      </c>
      <c r="C16" s="11">
        <v>11581</v>
      </c>
      <c r="D16" s="1">
        <v>152.77000000000001</v>
      </c>
      <c r="E16" s="11">
        <v>60969</v>
      </c>
      <c r="F16" s="1">
        <v>0</v>
      </c>
      <c r="G16" s="11">
        <v>0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183.06</v>
      </c>
      <c r="O16" s="11">
        <f t="shared" si="1"/>
        <v>72550</v>
      </c>
    </row>
    <row r="17" spans="1:15" s="23" customFormat="1" ht="18.5" customHeight="1" x14ac:dyDescent="0.55000000000000004">
      <c r="A17" s="24">
        <v>12</v>
      </c>
      <c r="B17" s="1">
        <v>50.76</v>
      </c>
      <c r="C17" s="11">
        <v>20728</v>
      </c>
      <c r="D17" s="1">
        <v>140.33000000000001</v>
      </c>
      <c r="E17" s="11">
        <v>59532</v>
      </c>
      <c r="F17" s="1">
        <v>5.91</v>
      </c>
      <c r="G17" s="11">
        <v>1080</v>
      </c>
      <c r="H17" s="1">
        <v>0</v>
      </c>
      <c r="I17" s="11">
        <v>0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197</v>
      </c>
      <c r="O17" s="11">
        <f t="shared" si="1"/>
        <v>81340</v>
      </c>
    </row>
    <row r="18" spans="1:15" s="23" customFormat="1" ht="18.5" customHeight="1" x14ac:dyDescent="0.55000000000000004">
      <c r="A18" s="24">
        <v>13</v>
      </c>
      <c r="B18" s="1">
        <v>56.96</v>
      </c>
      <c r="C18" s="11">
        <v>24323</v>
      </c>
      <c r="D18" s="1">
        <v>107.93</v>
      </c>
      <c r="E18" s="11">
        <v>47601</v>
      </c>
      <c r="F18" s="1">
        <v>45.85</v>
      </c>
      <c r="G18" s="11">
        <v>9869</v>
      </c>
      <c r="H18" s="1">
        <v>0</v>
      </c>
      <c r="I18" s="11">
        <v>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210.74</v>
      </c>
      <c r="O18" s="11">
        <f t="shared" si="1"/>
        <v>81793</v>
      </c>
    </row>
    <row r="19" spans="1:15" s="23" customFormat="1" ht="18.5" customHeight="1" x14ac:dyDescent="0.55000000000000004">
      <c r="A19" s="24">
        <v>14</v>
      </c>
      <c r="B19" s="1">
        <v>46.43</v>
      </c>
      <c r="C19" s="11">
        <v>20742</v>
      </c>
      <c r="D19" s="1">
        <v>86.4</v>
      </c>
      <c r="E19" s="11">
        <v>39591</v>
      </c>
      <c r="F19" s="1">
        <v>53.63</v>
      </c>
      <c r="G19" s="11">
        <v>11291</v>
      </c>
      <c r="H19" s="1">
        <v>7.0000000000000007E-2</v>
      </c>
      <c r="I19" s="11">
        <v>12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186.53</v>
      </c>
      <c r="O19" s="11">
        <f t="shared" si="1"/>
        <v>71636</v>
      </c>
    </row>
    <row r="20" spans="1:15" s="23" customFormat="1" ht="18.5" customHeight="1" x14ac:dyDescent="0.55000000000000004">
      <c r="A20" s="24">
        <v>15</v>
      </c>
      <c r="B20" s="1">
        <v>17.989999999999998</v>
      </c>
      <c r="C20" s="11">
        <v>8311</v>
      </c>
      <c r="D20" s="1">
        <v>17.600000000000001</v>
      </c>
      <c r="E20" s="11">
        <v>8114</v>
      </c>
      <c r="F20" s="1">
        <v>23.17</v>
      </c>
      <c r="G20" s="11">
        <v>5609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58.760000000000005</v>
      </c>
      <c r="O20" s="11">
        <f t="shared" si="1"/>
        <v>22034</v>
      </c>
    </row>
    <row r="21" spans="1:15" s="23" customFormat="1" ht="18.5" customHeight="1" x14ac:dyDescent="0.55000000000000004">
      <c r="A21" s="24">
        <v>16</v>
      </c>
      <c r="B21" s="1">
        <v>9.26</v>
      </c>
      <c r="C21" s="11">
        <v>4403</v>
      </c>
      <c r="D21" s="1">
        <v>6.68</v>
      </c>
      <c r="E21" s="11">
        <v>3106</v>
      </c>
      <c r="F21" s="1">
        <v>2.66</v>
      </c>
      <c r="G21" s="11">
        <v>583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18.600000000000001</v>
      </c>
      <c r="O21" s="11">
        <f t="shared" si="1"/>
        <v>8092</v>
      </c>
    </row>
    <row r="22" spans="1:15" s="23" customFormat="1" ht="18.5" customHeight="1" x14ac:dyDescent="0.55000000000000004">
      <c r="A22" s="24">
        <v>17</v>
      </c>
      <c r="B22" s="1">
        <v>7.78</v>
      </c>
      <c r="C22" s="11">
        <v>3788</v>
      </c>
      <c r="D22" s="1">
        <v>15.76</v>
      </c>
      <c r="E22" s="11">
        <v>7057</v>
      </c>
      <c r="F22" s="1">
        <v>0.24</v>
      </c>
      <c r="G22" s="11">
        <v>69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23.779999999999998</v>
      </c>
      <c r="O22" s="11">
        <f t="shared" si="1"/>
        <v>10914</v>
      </c>
    </row>
    <row r="23" spans="1:15" s="23" customFormat="1" ht="18.5" customHeight="1" x14ac:dyDescent="0.55000000000000004">
      <c r="A23" s="24">
        <v>18</v>
      </c>
      <c r="B23" s="1">
        <v>1.1000000000000001</v>
      </c>
      <c r="C23" s="11">
        <v>551</v>
      </c>
      <c r="D23" s="1">
        <v>5.09</v>
      </c>
      <c r="E23" s="11">
        <v>2628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6.1899999999999995</v>
      </c>
      <c r="O23" s="11">
        <f t="shared" si="1"/>
        <v>3179</v>
      </c>
    </row>
    <row r="24" spans="1:15" s="23" customFormat="1" ht="18.5" customHeight="1" x14ac:dyDescent="0.55000000000000004">
      <c r="A24" s="24">
        <v>19</v>
      </c>
      <c r="B24" s="1">
        <v>10.199999999999999</v>
      </c>
      <c r="C24" s="11">
        <v>5166</v>
      </c>
      <c r="D24" s="1">
        <v>15.14</v>
      </c>
      <c r="E24" s="11">
        <v>7872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25.34</v>
      </c>
      <c r="O24" s="11">
        <f t="shared" si="1"/>
        <v>13038</v>
      </c>
    </row>
    <row r="25" spans="1:15" s="23" customFormat="1" ht="18.5" customHeight="1" thickBot="1" x14ac:dyDescent="0.6">
      <c r="A25" s="26" t="s">
        <v>21</v>
      </c>
      <c r="B25" s="2">
        <v>5.18</v>
      </c>
      <c r="C25" s="12">
        <v>2573</v>
      </c>
      <c r="D25" s="2">
        <v>3.62</v>
      </c>
      <c r="E25" s="12">
        <v>1924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8.8000000000000007</v>
      </c>
      <c r="O25" s="12">
        <f t="shared" si="1"/>
        <v>4497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273.73</v>
      </c>
      <c r="C26" s="13">
        <f t="shared" si="2"/>
        <v>113151</v>
      </c>
      <c r="D26" s="3">
        <f t="shared" si="2"/>
        <v>915.66000000000008</v>
      </c>
      <c r="E26" s="13">
        <f t="shared" si="2"/>
        <v>362734</v>
      </c>
      <c r="F26" s="3">
        <f t="shared" si="2"/>
        <v>144.41999999999999</v>
      </c>
      <c r="G26" s="13">
        <f t="shared" si="2"/>
        <v>29674</v>
      </c>
      <c r="H26" s="3">
        <f t="shared" si="2"/>
        <v>49.15</v>
      </c>
      <c r="I26" s="13">
        <f t="shared" si="2"/>
        <v>8047</v>
      </c>
      <c r="J26" s="3">
        <f t="shared" si="2"/>
        <v>0</v>
      </c>
      <c r="K26" s="13">
        <f t="shared" si="2"/>
        <v>0</v>
      </c>
      <c r="L26" s="3">
        <f t="shared" si="2"/>
        <v>27.470000000000002</v>
      </c>
      <c r="M26" s="13">
        <f t="shared" si="2"/>
        <v>2753</v>
      </c>
      <c r="N26" s="3">
        <f t="shared" si="2"/>
        <v>1410.4299999999998</v>
      </c>
      <c r="O26" s="14">
        <f t="shared" si="2"/>
        <v>516359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0.22</v>
      </c>
      <c r="O32" s="11">
        <f t="shared" si="6"/>
        <v>2</v>
      </c>
    </row>
    <row r="33" spans="1:15" ht="18.5" customHeight="1" x14ac:dyDescent="0.2">
      <c r="A33" s="24">
        <v>3</v>
      </c>
      <c r="B33" s="1">
        <v>0.05</v>
      </c>
      <c r="C33" s="11">
        <v>2</v>
      </c>
      <c r="D33" s="1">
        <v>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0.05</v>
      </c>
      <c r="M33" s="11">
        <f t="shared" si="4"/>
        <v>2</v>
      </c>
      <c r="N33" s="1">
        <f t="shared" si="5"/>
        <v>0.21000000000000002</v>
      </c>
      <c r="O33" s="11">
        <f t="shared" si="6"/>
        <v>13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0</v>
      </c>
      <c r="M34" s="11">
        <f t="shared" si="4"/>
        <v>0</v>
      </c>
      <c r="N34" s="1">
        <f t="shared" si="5"/>
        <v>11.79</v>
      </c>
      <c r="O34" s="11">
        <f t="shared" si="6"/>
        <v>883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0.09</v>
      </c>
      <c r="G35" s="11">
        <v>10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0.09</v>
      </c>
      <c r="M35" s="11">
        <f t="shared" si="4"/>
        <v>10</v>
      </c>
      <c r="N35" s="1">
        <f t="shared" si="5"/>
        <v>37.67</v>
      </c>
      <c r="O35" s="11">
        <f t="shared" si="6"/>
        <v>4567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0.18</v>
      </c>
      <c r="G36" s="11">
        <v>19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0.18</v>
      </c>
      <c r="M36" s="11">
        <f t="shared" si="4"/>
        <v>19</v>
      </c>
      <c r="N36" s="1">
        <f t="shared" si="5"/>
        <v>12.73</v>
      </c>
      <c r="O36" s="11">
        <f t="shared" si="6"/>
        <v>1806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1.03</v>
      </c>
      <c r="G37" s="11">
        <v>113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1.03</v>
      </c>
      <c r="M37" s="11">
        <f t="shared" si="4"/>
        <v>113</v>
      </c>
      <c r="N37" s="1">
        <f t="shared" si="5"/>
        <v>19.830000000000002</v>
      </c>
      <c r="O37" s="11">
        <f t="shared" si="6"/>
        <v>4203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2.9</v>
      </c>
      <c r="E38" s="11">
        <v>428</v>
      </c>
      <c r="F38" s="1">
        <v>4.79</v>
      </c>
      <c r="G38" s="11">
        <v>623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7.6899999999999995</v>
      </c>
      <c r="M38" s="11">
        <f t="shared" si="4"/>
        <v>1051</v>
      </c>
      <c r="N38" s="1">
        <f t="shared" si="5"/>
        <v>75.5</v>
      </c>
      <c r="O38" s="11">
        <f t="shared" si="6"/>
        <v>16767</v>
      </c>
    </row>
    <row r="39" spans="1:15" ht="18.5" customHeight="1" x14ac:dyDescent="0.2">
      <c r="A39" s="24">
        <v>9</v>
      </c>
      <c r="B39" s="1">
        <v>0</v>
      </c>
      <c r="C39" s="11">
        <v>0</v>
      </c>
      <c r="D39" s="1">
        <v>0</v>
      </c>
      <c r="E39" s="11">
        <v>0</v>
      </c>
      <c r="F39" s="1">
        <v>44.92</v>
      </c>
      <c r="G39" s="11">
        <v>6667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44.92</v>
      </c>
      <c r="M39" s="11">
        <f t="shared" si="4"/>
        <v>6667</v>
      </c>
      <c r="N39" s="1">
        <f t="shared" si="5"/>
        <v>153.85</v>
      </c>
      <c r="O39" s="11">
        <f t="shared" si="6"/>
        <v>40925</v>
      </c>
    </row>
    <row r="40" spans="1:15" ht="18.5" customHeight="1" x14ac:dyDescent="0.2">
      <c r="A40" s="24">
        <v>10</v>
      </c>
      <c r="B40" s="1">
        <v>0.09</v>
      </c>
      <c r="C40" s="11">
        <v>16</v>
      </c>
      <c r="D40" s="1">
        <v>0</v>
      </c>
      <c r="E40" s="11">
        <v>0</v>
      </c>
      <c r="F40" s="1">
        <v>212.08</v>
      </c>
      <c r="G40" s="11">
        <v>32122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212.17000000000002</v>
      </c>
      <c r="M40" s="11">
        <f t="shared" si="4"/>
        <v>32138</v>
      </c>
      <c r="N40" s="1">
        <f t="shared" si="5"/>
        <v>445.96000000000004</v>
      </c>
      <c r="O40" s="11">
        <f t="shared" si="6"/>
        <v>118120</v>
      </c>
    </row>
    <row r="41" spans="1:15" ht="18.5" customHeight="1" x14ac:dyDescent="0.2">
      <c r="A41" s="24">
        <v>11</v>
      </c>
      <c r="B41" s="1">
        <v>10.98</v>
      </c>
      <c r="C41" s="11">
        <v>1554</v>
      </c>
      <c r="D41" s="1">
        <v>0.31</v>
      </c>
      <c r="E41" s="11">
        <v>47</v>
      </c>
      <c r="F41" s="1">
        <v>94.87</v>
      </c>
      <c r="G41" s="11">
        <v>13365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106.16000000000001</v>
      </c>
      <c r="M41" s="11">
        <f t="shared" si="4"/>
        <v>14966</v>
      </c>
      <c r="N41" s="1">
        <f t="shared" si="5"/>
        <v>289.22000000000003</v>
      </c>
      <c r="O41" s="11">
        <f t="shared" si="6"/>
        <v>87516</v>
      </c>
    </row>
    <row r="42" spans="1:15" ht="18.5" customHeight="1" x14ac:dyDescent="0.2">
      <c r="A42" s="24">
        <v>12</v>
      </c>
      <c r="B42" s="1">
        <v>89.75</v>
      </c>
      <c r="C42" s="11">
        <v>15881</v>
      </c>
      <c r="D42" s="1">
        <v>1.22</v>
      </c>
      <c r="E42" s="11">
        <v>194</v>
      </c>
      <c r="F42" s="1">
        <v>435.74</v>
      </c>
      <c r="G42" s="11">
        <v>67325</v>
      </c>
      <c r="H42" s="1">
        <v>0</v>
      </c>
      <c r="I42" s="11">
        <v>0</v>
      </c>
      <c r="J42" s="1">
        <v>0.13</v>
      </c>
      <c r="K42" s="11">
        <v>20</v>
      </c>
      <c r="L42" s="1">
        <f t="shared" si="3"/>
        <v>526.84</v>
      </c>
      <c r="M42" s="11">
        <f t="shared" si="4"/>
        <v>83420</v>
      </c>
      <c r="N42" s="1">
        <f t="shared" si="5"/>
        <v>723.84</v>
      </c>
      <c r="O42" s="11">
        <f t="shared" si="6"/>
        <v>164760</v>
      </c>
    </row>
    <row r="43" spans="1:15" ht="18.5" customHeight="1" x14ac:dyDescent="0.2">
      <c r="A43" s="24">
        <v>13</v>
      </c>
      <c r="B43" s="1">
        <v>306.97000000000003</v>
      </c>
      <c r="C43" s="11">
        <v>55861</v>
      </c>
      <c r="D43" s="1">
        <v>5.04</v>
      </c>
      <c r="E43" s="11">
        <v>806</v>
      </c>
      <c r="F43" s="1">
        <v>977.16</v>
      </c>
      <c r="G43" s="11">
        <v>155401</v>
      </c>
      <c r="H43" s="1">
        <v>0</v>
      </c>
      <c r="I43" s="11">
        <v>0</v>
      </c>
      <c r="J43" s="1">
        <v>0.77</v>
      </c>
      <c r="K43" s="11">
        <v>126</v>
      </c>
      <c r="L43" s="1">
        <f t="shared" si="3"/>
        <v>1289.94</v>
      </c>
      <c r="M43" s="11">
        <f t="shared" si="4"/>
        <v>212194</v>
      </c>
      <c r="N43" s="1">
        <f t="shared" si="5"/>
        <v>1500.68</v>
      </c>
      <c r="O43" s="11">
        <f t="shared" si="6"/>
        <v>293987</v>
      </c>
    </row>
    <row r="44" spans="1:15" ht="18.5" customHeight="1" x14ac:dyDescent="0.2">
      <c r="A44" s="24">
        <v>14</v>
      </c>
      <c r="B44" s="1">
        <v>380.7</v>
      </c>
      <c r="C44" s="11">
        <v>73266</v>
      </c>
      <c r="D44" s="1">
        <v>2.96</v>
      </c>
      <c r="E44" s="11">
        <v>482</v>
      </c>
      <c r="F44" s="1">
        <v>1513.67</v>
      </c>
      <c r="G44" s="11">
        <v>246107</v>
      </c>
      <c r="H44" s="1">
        <v>0</v>
      </c>
      <c r="I44" s="11">
        <v>0</v>
      </c>
      <c r="J44" s="1">
        <v>0.06</v>
      </c>
      <c r="K44" s="11">
        <v>10</v>
      </c>
      <c r="L44" s="1">
        <f t="shared" si="3"/>
        <v>1897.3899999999999</v>
      </c>
      <c r="M44" s="11">
        <f t="shared" si="4"/>
        <v>319865</v>
      </c>
      <c r="N44" s="1">
        <f t="shared" si="5"/>
        <v>2083.92</v>
      </c>
      <c r="O44" s="11">
        <f t="shared" si="6"/>
        <v>391501</v>
      </c>
    </row>
    <row r="45" spans="1:15" ht="18.5" customHeight="1" x14ac:dyDescent="0.2">
      <c r="A45" s="24">
        <v>15</v>
      </c>
      <c r="B45" s="1">
        <v>164.51</v>
      </c>
      <c r="C45" s="11">
        <v>32604</v>
      </c>
      <c r="D45" s="1">
        <v>0.03</v>
      </c>
      <c r="E45" s="11">
        <v>5</v>
      </c>
      <c r="F45" s="1">
        <v>874.81</v>
      </c>
      <c r="G45" s="11">
        <v>146985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1039.3499999999999</v>
      </c>
      <c r="M45" s="11">
        <f t="shared" si="4"/>
        <v>179594</v>
      </c>
      <c r="N45" s="1">
        <f t="shared" si="5"/>
        <v>1098.1099999999999</v>
      </c>
      <c r="O45" s="11">
        <f t="shared" si="6"/>
        <v>201628</v>
      </c>
    </row>
    <row r="46" spans="1:15" ht="18.5" customHeight="1" x14ac:dyDescent="0.2">
      <c r="A46" s="24">
        <v>16</v>
      </c>
      <c r="B46" s="1">
        <v>19.100000000000001</v>
      </c>
      <c r="C46" s="11">
        <v>3824</v>
      </c>
      <c r="D46" s="1">
        <v>0</v>
      </c>
      <c r="E46" s="11">
        <v>0</v>
      </c>
      <c r="F46" s="1">
        <v>442.8</v>
      </c>
      <c r="G46" s="11">
        <v>75231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461.90000000000003</v>
      </c>
      <c r="M46" s="11">
        <f t="shared" si="4"/>
        <v>79055</v>
      </c>
      <c r="N46" s="1">
        <f t="shared" si="5"/>
        <v>480.50000000000006</v>
      </c>
      <c r="O46" s="11">
        <f t="shared" si="6"/>
        <v>87147</v>
      </c>
    </row>
    <row r="47" spans="1:15" ht="18.5" customHeight="1" x14ac:dyDescent="0.2">
      <c r="A47" s="24">
        <v>17</v>
      </c>
      <c r="B47" s="1">
        <v>3.31</v>
      </c>
      <c r="C47" s="11">
        <v>676</v>
      </c>
      <c r="D47" s="1">
        <v>0</v>
      </c>
      <c r="E47" s="11">
        <v>0</v>
      </c>
      <c r="F47" s="1">
        <v>103.53</v>
      </c>
      <c r="G47" s="11">
        <v>18118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106.84</v>
      </c>
      <c r="M47" s="11">
        <f t="shared" si="4"/>
        <v>18794</v>
      </c>
      <c r="N47" s="1">
        <f t="shared" si="5"/>
        <v>130.62</v>
      </c>
      <c r="O47" s="11">
        <f t="shared" si="6"/>
        <v>29708</v>
      </c>
    </row>
    <row r="48" spans="1:15" ht="18.5" customHeight="1" x14ac:dyDescent="0.2">
      <c r="A48" s="24">
        <v>18</v>
      </c>
      <c r="B48" s="1">
        <v>0.39</v>
      </c>
      <c r="C48" s="11">
        <v>80</v>
      </c>
      <c r="D48" s="1">
        <v>0</v>
      </c>
      <c r="E48" s="11">
        <v>0</v>
      </c>
      <c r="F48" s="1">
        <v>9.68</v>
      </c>
      <c r="G48" s="11">
        <v>1684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10.07</v>
      </c>
      <c r="M48" s="11">
        <f t="shared" si="4"/>
        <v>1764</v>
      </c>
      <c r="N48" s="1">
        <f t="shared" si="5"/>
        <v>16.259999999999998</v>
      </c>
      <c r="O48" s="11">
        <f t="shared" si="6"/>
        <v>4943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5.79</v>
      </c>
      <c r="G49" s="11">
        <v>1044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5.79</v>
      </c>
      <c r="M49" s="11">
        <f t="shared" si="4"/>
        <v>1044</v>
      </c>
      <c r="N49" s="1">
        <f t="shared" si="5"/>
        <v>31.13</v>
      </c>
      <c r="O49" s="11">
        <f t="shared" si="6"/>
        <v>14082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2.97</v>
      </c>
      <c r="G50" s="12">
        <v>540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2.97</v>
      </c>
      <c r="M50" s="12">
        <f t="shared" si="4"/>
        <v>540</v>
      </c>
      <c r="N50" s="2">
        <f t="shared" si="5"/>
        <v>11.770000000000001</v>
      </c>
      <c r="O50" s="12">
        <f t="shared" si="6"/>
        <v>5037</v>
      </c>
    </row>
    <row r="51" spans="1:15" ht="18.5" customHeight="1" thickTop="1" x14ac:dyDescent="0.2">
      <c r="A51" s="27" t="s">
        <v>17</v>
      </c>
      <c r="B51" s="3">
        <f t="shared" ref="B51:O51" si="7">SUM(B31:B50)</f>
        <v>975.84999999999991</v>
      </c>
      <c r="C51" s="13">
        <f t="shared" si="7"/>
        <v>183764</v>
      </c>
      <c r="D51" s="3">
        <f t="shared" si="7"/>
        <v>12.459999999999999</v>
      </c>
      <c r="E51" s="13">
        <f t="shared" si="7"/>
        <v>1962</v>
      </c>
      <c r="F51" s="3">
        <f t="shared" si="7"/>
        <v>4724.1100000000006</v>
      </c>
      <c r="G51" s="13">
        <f t="shared" si="7"/>
        <v>765354</v>
      </c>
      <c r="H51" s="3">
        <f t="shared" si="7"/>
        <v>0</v>
      </c>
      <c r="I51" s="13">
        <f t="shared" si="7"/>
        <v>0</v>
      </c>
      <c r="J51" s="3">
        <f t="shared" si="7"/>
        <v>0.96</v>
      </c>
      <c r="K51" s="13">
        <f t="shared" si="7"/>
        <v>156</v>
      </c>
      <c r="L51" s="3">
        <f t="shared" si="7"/>
        <v>5713.3799999999992</v>
      </c>
      <c r="M51" s="14">
        <f t="shared" si="7"/>
        <v>951236</v>
      </c>
      <c r="N51" s="3">
        <f t="shared" si="7"/>
        <v>7123.81</v>
      </c>
      <c r="O51" s="13">
        <f t="shared" si="7"/>
        <v>1467595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</v>
      </c>
      <c r="C55" s="16"/>
      <c r="D55" s="3">
        <v>55.1</v>
      </c>
      <c r="E55" s="16"/>
      <c r="F55" s="3">
        <v>15.43</v>
      </c>
      <c r="G55" s="16"/>
      <c r="H55" s="3">
        <v>23.13</v>
      </c>
      <c r="I55" s="13">
        <v>20546</v>
      </c>
      <c r="J55" s="3">
        <v>18.98</v>
      </c>
      <c r="K55" s="16"/>
      <c r="L55" s="3">
        <f>B55+D55+F55+H55+J55</f>
        <v>112.64</v>
      </c>
      <c r="M55" s="16"/>
      <c r="N55" s="3">
        <f>L55+N51</f>
        <v>7236.4500000000007</v>
      </c>
      <c r="O55" s="17">
        <f>O51</f>
        <v>1467595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5CEF-67F8-40CC-BA93-E942A5689A9D}">
  <sheetPr codeName="Sheet51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U18" sqref="U18"/>
      <selection pane="topRight" activeCell="U18" sqref="U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6" t="s">
        <v>0</v>
      </c>
      <c r="B1" s="36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6" t="s">
        <v>69</v>
      </c>
      <c r="B2" s="36"/>
      <c r="C2" s="20" t="s">
        <v>68</v>
      </c>
      <c r="D2" s="8" t="s">
        <v>79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0.1</v>
      </c>
      <c r="C6" s="11">
        <v>0</v>
      </c>
      <c r="D6" s="1">
        <v>0.81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0.53</v>
      </c>
      <c r="M6" s="11">
        <v>0</v>
      </c>
      <c r="N6" s="1">
        <f t="shared" ref="N6:N25" si="0">SUM(B6,D6,F6,H6,J6,L6)</f>
        <v>1.44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4.53</v>
      </c>
      <c r="C7" s="11">
        <v>0</v>
      </c>
      <c r="D7" s="1">
        <v>3.71</v>
      </c>
      <c r="E7" s="11">
        <v>0</v>
      </c>
      <c r="F7" s="1">
        <v>0</v>
      </c>
      <c r="G7" s="11">
        <v>0</v>
      </c>
      <c r="H7" s="1">
        <v>1.46</v>
      </c>
      <c r="I7" s="11">
        <v>61</v>
      </c>
      <c r="J7" s="1">
        <v>0</v>
      </c>
      <c r="K7" s="11">
        <v>0</v>
      </c>
      <c r="L7" s="1">
        <v>0.84</v>
      </c>
      <c r="M7" s="11">
        <v>12</v>
      </c>
      <c r="N7" s="1">
        <f t="shared" si="0"/>
        <v>10.54</v>
      </c>
      <c r="O7" s="11">
        <f t="shared" si="1"/>
        <v>73</v>
      </c>
    </row>
    <row r="8" spans="1:16" s="23" customFormat="1" ht="18.5" customHeight="1" x14ac:dyDescent="0.55000000000000004">
      <c r="A8" s="24">
        <v>3</v>
      </c>
      <c r="B8" s="1">
        <v>0.26</v>
      </c>
      <c r="C8" s="11">
        <v>11</v>
      </c>
      <c r="D8" s="1">
        <v>0.92</v>
      </c>
      <c r="E8" s="11">
        <v>66</v>
      </c>
      <c r="F8" s="1">
        <v>0</v>
      </c>
      <c r="G8" s="11">
        <v>0</v>
      </c>
      <c r="H8" s="1">
        <v>1.17</v>
      </c>
      <c r="I8" s="11">
        <v>77</v>
      </c>
      <c r="J8" s="1">
        <v>0</v>
      </c>
      <c r="K8" s="11">
        <v>0</v>
      </c>
      <c r="L8" s="1">
        <v>6.82</v>
      </c>
      <c r="M8" s="11">
        <v>440</v>
      </c>
      <c r="N8" s="1">
        <f t="shared" si="0"/>
        <v>9.17</v>
      </c>
      <c r="O8" s="11">
        <f t="shared" si="1"/>
        <v>594</v>
      </c>
    </row>
    <row r="9" spans="1:16" s="23" customFormat="1" ht="18.5" customHeight="1" x14ac:dyDescent="0.55000000000000004">
      <c r="A9" s="24">
        <v>4</v>
      </c>
      <c r="B9" s="1">
        <v>2.33</v>
      </c>
      <c r="C9" s="11">
        <v>167</v>
      </c>
      <c r="D9" s="1">
        <v>7.75</v>
      </c>
      <c r="E9" s="11">
        <v>662</v>
      </c>
      <c r="F9" s="1">
        <v>2.31</v>
      </c>
      <c r="G9" s="11">
        <v>190</v>
      </c>
      <c r="H9" s="1">
        <v>0.2</v>
      </c>
      <c r="I9" s="11">
        <v>20</v>
      </c>
      <c r="J9" s="1">
        <v>0</v>
      </c>
      <c r="K9" s="11">
        <v>0</v>
      </c>
      <c r="L9" s="1">
        <v>15.32</v>
      </c>
      <c r="M9" s="11">
        <v>1441</v>
      </c>
      <c r="N9" s="1">
        <f t="shared" si="0"/>
        <v>27.91</v>
      </c>
      <c r="O9" s="11">
        <f t="shared" si="1"/>
        <v>2480</v>
      </c>
    </row>
    <row r="10" spans="1:16" s="23" customFormat="1" ht="18.5" customHeight="1" x14ac:dyDescent="0.55000000000000004">
      <c r="A10" s="24">
        <v>5</v>
      </c>
      <c r="B10" s="1">
        <v>9.66</v>
      </c>
      <c r="C10" s="11">
        <v>1179</v>
      </c>
      <c r="D10" s="1">
        <v>41.03</v>
      </c>
      <c r="E10" s="11">
        <v>6490</v>
      </c>
      <c r="F10" s="1">
        <v>1.19</v>
      </c>
      <c r="G10" s="11">
        <v>144</v>
      </c>
      <c r="H10" s="1">
        <v>3.67</v>
      </c>
      <c r="I10" s="11">
        <v>528</v>
      </c>
      <c r="J10" s="1">
        <v>0.21</v>
      </c>
      <c r="K10" s="11">
        <v>31</v>
      </c>
      <c r="L10" s="1">
        <v>22.31</v>
      </c>
      <c r="M10" s="11">
        <v>2298</v>
      </c>
      <c r="N10" s="1">
        <f t="shared" si="0"/>
        <v>78.069999999999993</v>
      </c>
      <c r="O10" s="11">
        <f t="shared" si="1"/>
        <v>10670</v>
      </c>
    </row>
    <row r="11" spans="1:16" s="23" customFormat="1" ht="18.5" customHeight="1" x14ac:dyDescent="0.55000000000000004">
      <c r="A11" s="24">
        <v>6</v>
      </c>
      <c r="B11" s="1">
        <v>18.36</v>
      </c>
      <c r="C11" s="11">
        <v>2927</v>
      </c>
      <c r="D11" s="1">
        <v>40.49</v>
      </c>
      <c r="E11" s="11">
        <v>7503</v>
      </c>
      <c r="F11" s="1">
        <v>8.77</v>
      </c>
      <c r="G11" s="11">
        <v>1186</v>
      </c>
      <c r="H11" s="1">
        <v>5.07</v>
      </c>
      <c r="I11" s="11">
        <v>798</v>
      </c>
      <c r="J11" s="1">
        <v>0</v>
      </c>
      <c r="K11" s="11">
        <v>0</v>
      </c>
      <c r="L11" s="1">
        <v>3.78</v>
      </c>
      <c r="M11" s="11">
        <v>443</v>
      </c>
      <c r="N11" s="1">
        <f t="shared" si="0"/>
        <v>76.47</v>
      </c>
      <c r="O11" s="11">
        <f t="shared" si="1"/>
        <v>12857</v>
      </c>
    </row>
    <row r="12" spans="1:16" s="23" customFormat="1" ht="18.5" customHeight="1" x14ac:dyDescent="0.55000000000000004">
      <c r="A12" s="24">
        <v>7</v>
      </c>
      <c r="B12" s="1">
        <v>56.03</v>
      </c>
      <c r="C12" s="11">
        <v>12126</v>
      </c>
      <c r="D12" s="1">
        <v>256.22000000000003</v>
      </c>
      <c r="E12" s="11">
        <v>60006</v>
      </c>
      <c r="F12" s="1">
        <v>0.57999999999999996</v>
      </c>
      <c r="G12" s="11">
        <v>97</v>
      </c>
      <c r="H12" s="1">
        <v>2.5099999999999998</v>
      </c>
      <c r="I12" s="11">
        <v>391</v>
      </c>
      <c r="J12" s="1">
        <v>0</v>
      </c>
      <c r="K12" s="11">
        <v>0</v>
      </c>
      <c r="L12" s="1">
        <v>4.16</v>
      </c>
      <c r="M12" s="11">
        <v>579</v>
      </c>
      <c r="N12" s="1">
        <f t="shared" si="0"/>
        <v>319.5</v>
      </c>
      <c r="O12" s="11">
        <f t="shared" si="1"/>
        <v>73199</v>
      </c>
    </row>
    <row r="13" spans="1:16" s="23" customFormat="1" ht="18.5" customHeight="1" x14ac:dyDescent="0.55000000000000004">
      <c r="A13" s="24">
        <v>8</v>
      </c>
      <c r="B13" s="1">
        <v>105.28</v>
      </c>
      <c r="C13" s="11">
        <v>27725</v>
      </c>
      <c r="D13" s="1">
        <v>406.11</v>
      </c>
      <c r="E13" s="11">
        <v>113518</v>
      </c>
      <c r="F13" s="1">
        <v>1.44</v>
      </c>
      <c r="G13" s="11">
        <v>289</v>
      </c>
      <c r="H13" s="1">
        <v>22.77</v>
      </c>
      <c r="I13" s="11">
        <v>3694</v>
      </c>
      <c r="J13" s="1">
        <v>0.12</v>
      </c>
      <c r="K13" s="11">
        <v>32</v>
      </c>
      <c r="L13" s="1">
        <v>3.89</v>
      </c>
      <c r="M13" s="11">
        <v>593</v>
      </c>
      <c r="N13" s="1">
        <f t="shared" si="0"/>
        <v>539.61</v>
      </c>
      <c r="O13" s="11">
        <f t="shared" si="1"/>
        <v>145851</v>
      </c>
    </row>
    <row r="14" spans="1:16" s="23" customFormat="1" ht="18.5" customHeight="1" x14ac:dyDescent="0.55000000000000004">
      <c r="A14" s="24">
        <v>9</v>
      </c>
      <c r="B14" s="1">
        <v>198.62</v>
      </c>
      <c r="C14" s="11">
        <v>62613</v>
      </c>
      <c r="D14" s="1">
        <v>680.28</v>
      </c>
      <c r="E14" s="11">
        <v>226176</v>
      </c>
      <c r="F14" s="1">
        <v>0.63</v>
      </c>
      <c r="G14" s="11">
        <v>125</v>
      </c>
      <c r="H14" s="1">
        <v>60.32</v>
      </c>
      <c r="I14" s="11">
        <v>9946</v>
      </c>
      <c r="J14" s="1">
        <v>0</v>
      </c>
      <c r="K14" s="11">
        <v>0</v>
      </c>
      <c r="L14" s="1">
        <v>2.4</v>
      </c>
      <c r="M14" s="11">
        <v>398</v>
      </c>
      <c r="N14" s="1">
        <f t="shared" si="0"/>
        <v>942.25</v>
      </c>
      <c r="O14" s="11">
        <f t="shared" si="1"/>
        <v>299258</v>
      </c>
    </row>
    <row r="15" spans="1:16" s="23" customFormat="1" ht="18.5" customHeight="1" x14ac:dyDescent="0.55000000000000004">
      <c r="A15" s="24">
        <v>10</v>
      </c>
      <c r="B15" s="1">
        <v>390.57</v>
      </c>
      <c r="C15" s="11">
        <v>138529</v>
      </c>
      <c r="D15" s="1">
        <v>1953.29</v>
      </c>
      <c r="E15" s="11">
        <v>722619</v>
      </c>
      <c r="F15" s="1">
        <v>0.03</v>
      </c>
      <c r="G15" s="11">
        <v>5</v>
      </c>
      <c r="H15" s="1">
        <v>25.19</v>
      </c>
      <c r="I15" s="11">
        <v>4311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2369.0800000000004</v>
      </c>
      <c r="O15" s="11">
        <f t="shared" si="1"/>
        <v>865464</v>
      </c>
    </row>
    <row r="16" spans="1:16" s="23" customFormat="1" ht="18.5" customHeight="1" x14ac:dyDescent="0.55000000000000004">
      <c r="A16" s="24">
        <v>11</v>
      </c>
      <c r="B16" s="1">
        <v>481.03</v>
      </c>
      <c r="C16" s="11">
        <v>184534</v>
      </c>
      <c r="D16" s="1">
        <v>3287.31</v>
      </c>
      <c r="E16" s="11">
        <v>1308606</v>
      </c>
      <c r="F16" s="1">
        <v>14.09</v>
      </c>
      <c r="G16" s="11">
        <v>2746</v>
      </c>
      <c r="H16" s="1">
        <v>3.32</v>
      </c>
      <c r="I16" s="11">
        <v>578</v>
      </c>
      <c r="J16" s="1">
        <v>0</v>
      </c>
      <c r="K16" s="11">
        <v>0</v>
      </c>
      <c r="L16" s="1">
        <v>0.23</v>
      </c>
      <c r="M16" s="11">
        <v>36</v>
      </c>
      <c r="N16" s="1">
        <f t="shared" si="0"/>
        <v>3785.9800000000005</v>
      </c>
      <c r="O16" s="11">
        <f t="shared" si="1"/>
        <v>1496500</v>
      </c>
    </row>
    <row r="17" spans="1:15" s="23" customFormat="1" ht="18.5" customHeight="1" x14ac:dyDescent="0.55000000000000004">
      <c r="A17" s="24">
        <v>12</v>
      </c>
      <c r="B17" s="1">
        <v>637.41999999999996</v>
      </c>
      <c r="C17" s="11">
        <v>259137</v>
      </c>
      <c r="D17" s="1">
        <v>3079.32</v>
      </c>
      <c r="E17" s="11">
        <v>1300001</v>
      </c>
      <c r="F17" s="1">
        <v>18.04</v>
      </c>
      <c r="G17" s="11">
        <v>3716</v>
      </c>
      <c r="H17" s="1">
        <v>2.94</v>
      </c>
      <c r="I17" s="11">
        <v>538</v>
      </c>
      <c r="J17" s="1">
        <v>0</v>
      </c>
      <c r="K17" s="11">
        <v>0</v>
      </c>
      <c r="L17" s="1">
        <v>0.49</v>
      </c>
      <c r="M17" s="11">
        <v>73</v>
      </c>
      <c r="N17" s="1">
        <f t="shared" si="0"/>
        <v>3738.21</v>
      </c>
      <c r="O17" s="11">
        <f t="shared" si="1"/>
        <v>1563465</v>
      </c>
    </row>
    <row r="18" spans="1:15" s="23" customFormat="1" ht="18.5" customHeight="1" x14ac:dyDescent="0.55000000000000004">
      <c r="A18" s="24">
        <v>13</v>
      </c>
      <c r="B18" s="1">
        <v>882.99</v>
      </c>
      <c r="C18" s="11">
        <v>374681</v>
      </c>
      <c r="D18" s="1">
        <v>2021.9</v>
      </c>
      <c r="E18" s="11">
        <v>890312</v>
      </c>
      <c r="F18" s="1">
        <v>97.92</v>
      </c>
      <c r="G18" s="11">
        <v>23167</v>
      </c>
      <c r="H18" s="1">
        <v>9.98</v>
      </c>
      <c r="I18" s="11">
        <v>1930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3012.7900000000004</v>
      </c>
      <c r="O18" s="11">
        <f t="shared" si="1"/>
        <v>1290090</v>
      </c>
    </row>
    <row r="19" spans="1:15" s="23" customFormat="1" ht="18.5" customHeight="1" x14ac:dyDescent="0.55000000000000004">
      <c r="A19" s="24">
        <v>14</v>
      </c>
      <c r="B19" s="1">
        <v>1081.28</v>
      </c>
      <c r="C19" s="11">
        <v>479916</v>
      </c>
      <c r="D19" s="1">
        <v>1369.64</v>
      </c>
      <c r="E19" s="11">
        <v>629885</v>
      </c>
      <c r="F19" s="1">
        <v>45.04</v>
      </c>
      <c r="G19" s="11">
        <v>8658</v>
      </c>
      <c r="H19" s="1">
        <v>0.15</v>
      </c>
      <c r="I19" s="11">
        <v>25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2496.11</v>
      </c>
      <c r="O19" s="11">
        <f t="shared" si="1"/>
        <v>1118484</v>
      </c>
    </row>
    <row r="20" spans="1:15" s="23" customFormat="1" ht="18.5" customHeight="1" x14ac:dyDescent="0.55000000000000004">
      <c r="A20" s="24">
        <v>15</v>
      </c>
      <c r="B20" s="1">
        <v>596.89</v>
      </c>
      <c r="C20" s="11">
        <v>273539</v>
      </c>
      <c r="D20" s="1">
        <v>443.58</v>
      </c>
      <c r="E20" s="11">
        <v>210534</v>
      </c>
      <c r="F20" s="1">
        <v>8.94</v>
      </c>
      <c r="G20" s="11">
        <v>2120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1049.4100000000001</v>
      </c>
      <c r="O20" s="11">
        <f t="shared" si="1"/>
        <v>486193</v>
      </c>
    </row>
    <row r="21" spans="1:15" s="23" customFormat="1" ht="18.5" customHeight="1" x14ac:dyDescent="0.55000000000000004">
      <c r="A21" s="24">
        <v>16</v>
      </c>
      <c r="B21" s="1">
        <v>332.74</v>
      </c>
      <c r="C21" s="11">
        <v>156554</v>
      </c>
      <c r="D21" s="1">
        <v>101.73</v>
      </c>
      <c r="E21" s="11">
        <v>49951</v>
      </c>
      <c r="F21" s="1">
        <v>1.03</v>
      </c>
      <c r="G21" s="11">
        <v>142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435.5</v>
      </c>
      <c r="O21" s="11">
        <f t="shared" si="1"/>
        <v>206647</v>
      </c>
    </row>
    <row r="22" spans="1:15" s="23" customFormat="1" ht="18.5" customHeight="1" x14ac:dyDescent="0.55000000000000004">
      <c r="A22" s="24">
        <v>17</v>
      </c>
      <c r="B22" s="1">
        <v>198.75</v>
      </c>
      <c r="C22" s="11">
        <v>91961</v>
      </c>
      <c r="D22" s="1">
        <v>54.52</v>
      </c>
      <c r="E22" s="11">
        <v>25868</v>
      </c>
      <c r="F22" s="1">
        <v>0.62</v>
      </c>
      <c r="G22" s="11">
        <v>124</v>
      </c>
      <c r="H22" s="1">
        <v>0</v>
      </c>
      <c r="I22" s="11">
        <v>0</v>
      </c>
      <c r="J22" s="1">
        <v>0</v>
      </c>
      <c r="K22" s="11">
        <v>0</v>
      </c>
      <c r="L22" s="1">
        <v>0.1</v>
      </c>
      <c r="M22" s="11">
        <v>18</v>
      </c>
      <c r="N22" s="1">
        <f t="shared" si="0"/>
        <v>253.99</v>
      </c>
      <c r="O22" s="11">
        <f t="shared" si="1"/>
        <v>117971</v>
      </c>
    </row>
    <row r="23" spans="1:15" s="23" customFormat="1" ht="18.5" customHeight="1" x14ac:dyDescent="0.55000000000000004">
      <c r="A23" s="24">
        <v>18</v>
      </c>
      <c r="B23" s="1">
        <v>115.36</v>
      </c>
      <c r="C23" s="11">
        <v>53549</v>
      </c>
      <c r="D23" s="1">
        <v>39.46</v>
      </c>
      <c r="E23" s="11">
        <v>18748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154.82</v>
      </c>
      <c r="O23" s="11">
        <f t="shared" si="1"/>
        <v>72297</v>
      </c>
    </row>
    <row r="24" spans="1:15" s="23" customFormat="1" ht="18.5" customHeight="1" x14ac:dyDescent="0.55000000000000004">
      <c r="A24" s="24">
        <v>19</v>
      </c>
      <c r="B24" s="1">
        <v>87.41</v>
      </c>
      <c r="C24" s="11">
        <v>40725</v>
      </c>
      <c r="D24" s="1">
        <v>26.26</v>
      </c>
      <c r="E24" s="11">
        <v>12915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113.67</v>
      </c>
      <c r="O24" s="11">
        <f t="shared" si="1"/>
        <v>53640</v>
      </c>
    </row>
    <row r="25" spans="1:15" s="23" customFormat="1" ht="18.5" customHeight="1" thickBot="1" x14ac:dyDescent="0.6">
      <c r="A25" s="26" t="s">
        <v>21</v>
      </c>
      <c r="B25" s="2">
        <v>176.95</v>
      </c>
      <c r="C25" s="12">
        <v>83320</v>
      </c>
      <c r="D25" s="2">
        <v>72.62</v>
      </c>
      <c r="E25" s="12">
        <v>36360</v>
      </c>
      <c r="F25" s="2">
        <v>1.1399999999999999</v>
      </c>
      <c r="G25" s="12">
        <v>106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250.70999999999998</v>
      </c>
      <c r="O25" s="12">
        <f t="shared" si="1"/>
        <v>119786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5376.5599999999995</v>
      </c>
      <c r="C26" s="13">
        <f t="shared" si="2"/>
        <v>2243193</v>
      </c>
      <c r="D26" s="3">
        <f t="shared" si="2"/>
        <v>13886.949999999999</v>
      </c>
      <c r="E26" s="13">
        <f t="shared" si="2"/>
        <v>5620220</v>
      </c>
      <c r="F26" s="3">
        <f t="shared" si="2"/>
        <v>201.76999999999998</v>
      </c>
      <c r="G26" s="13">
        <f t="shared" si="2"/>
        <v>42815</v>
      </c>
      <c r="H26" s="3">
        <f t="shared" si="2"/>
        <v>138.75</v>
      </c>
      <c r="I26" s="13">
        <f t="shared" si="2"/>
        <v>22897</v>
      </c>
      <c r="J26" s="3">
        <f t="shared" si="2"/>
        <v>0.32999999999999996</v>
      </c>
      <c r="K26" s="13">
        <f t="shared" si="2"/>
        <v>63</v>
      </c>
      <c r="L26" s="3">
        <f t="shared" si="2"/>
        <v>60.870000000000005</v>
      </c>
      <c r="M26" s="13">
        <f t="shared" si="2"/>
        <v>6331</v>
      </c>
      <c r="N26" s="3">
        <f t="shared" si="2"/>
        <v>19665.23</v>
      </c>
      <c r="O26" s="14">
        <f t="shared" si="2"/>
        <v>7935519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0.02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0.02</v>
      </c>
      <c r="M31" s="11">
        <f t="shared" ref="M31:M50" si="4">SUM(C31,E31,G31,I31,K31)</f>
        <v>0</v>
      </c>
      <c r="N31" s="1">
        <f t="shared" ref="N31:N50" si="5">SUM(L31,N6)</f>
        <v>1.46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10.54</v>
      </c>
      <c r="O32" s="11">
        <f t="shared" si="6"/>
        <v>73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22.49</v>
      </c>
      <c r="G33" s="11">
        <v>1079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22.49</v>
      </c>
      <c r="M33" s="11">
        <f t="shared" si="4"/>
        <v>1079</v>
      </c>
      <c r="N33" s="1">
        <f t="shared" si="5"/>
        <v>31.659999999999997</v>
      </c>
      <c r="O33" s="11">
        <f t="shared" si="6"/>
        <v>1673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14.86</v>
      </c>
      <c r="G34" s="11">
        <v>1004</v>
      </c>
      <c r="H34" s="1">
        <v>0</v>
      </c>
      <c r="I34" s="11">
        <v>0</v>
      </c>
      <c r="J34" s="1">
        <v>0</v>
      </c>
      <c r="K34" s="11">
        <v>0</v>
      </c>
      <c r="L34" s="1">
        <f t="shared" si="3"/>
        <v>14.86</v>
      </c>
      <c r="M34" s="11">
        <f t="shared" si="4"/>
        <v>1004</v>
      </c>
      <c r="N34" s="1">
        <f t="shared" si="5"/>
        <v>42.769999999999996</v>
      </c>
      <c r="O34" s="11">
        <f t="shared" si="6"/>
        <v>3484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62.39</v>
      </c>
      <c r="G35" s="11">
        <v>5851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62.39</v>
      </c>
      <c r="M35" s="11">
        <f t="shared" si="4"/>
        <v>5851</v>
      </c>
      <c r="N35" s="1">
        <f t="shared" si="5"/>
        <v>140.45999999999998</v>
      </c>
      <c r="O35" s="11">
        <f t="shared" si="6"/>
        <v>16521</v>
      </c>
    </row>
    <row r="36" spans="1:15" ht="18.5" customHeight="1" x14ac:dyDescent="0.2">
      <c r="A36" s="24">
        <v>6</v>
      </c>
      <c r="B36" s="1">
        <v>0.21</v>
      </c>
      <c r="C36" s="11">
        <v>25</v>
      </c>
      <c r="D36" s="1">
        <v>5.27</v>
      </c>
      <c r="E36" s="11">
        <v>819</v>
      </c>
      <c r="F36" s="1">
        <v>28.93</v>
      </c>
      <c r="G36" s="11">
        <v>3148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34.409999999999997</v>
      </c>
      <c r="M36" s="11">
        <f t="shared" si="4"/>
        <v>3992</v>
      </c>
      <c r="N36" s="1">
        <f t="shared" si="5"/>
        <v>110.88</v>
      </c>
      <c r="O36" s="11">
        <f t="shared" si="6"/>
        <v>16849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16.96</v>
      </c>
      <c r="G37" s="11">
        <v>2050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16.96</v>
      </c>
      <c r="M37" s="11">
        <f t="shared" si="4"/>
        <v>2050</v>
      </c>
      <c r="N37" s="1">
        <f t="shared" si="5"/>
        <v>336.46</v>
      </c>
      <c r="O37" s="11">
        <f t="shared" si="6"/>
        <v>75249</v>
      </c>
    </row>
    <row r="38" spans="1:15" ht="18.5" customHeight="1" x14ac:dyDescent="0.2">
      <c r="A38" s="24">
        <v>8</v>
      </c>
      <c r="B38" s="1">
        <v>0.14000000000000001</v>
      </c>
      <c r="C38" s="11">
        <v>22</v>
      </c>
      <c r="D38" s="1">
        <v>0.83</v>
      </c>
      <c r="E38" s="11">
        <v>141</v>
      </c>
      <c r="F38" s="1">
        <v>124.19</v>
      </c>
      <c r="G38" s="11">
        <v>15565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125.16</v>
      </c>
      <c r="M38" s="11">
        <f t="shared" si="4"/>
        <v>15728</v>
      </c>
      <c r="N38" s="1">
        <f t="shared" si="5"/>
        <v>664.77</v>
      </c>
      <c r="O38" s="11">
        <f t="shared" si="6"/>
        <v>161579</v>
      </c>
    </row>
    <row r="39" spans="1:15" ht="18.5" customHeight="1" x14ac:dyDescent="0.2">
      <c r="A39" s="24">
        <v>9</v>
      </c>
      <c r="B39" s="1">
        <v>4.37</v>
      </c>
      <c r="C39" s="11">
        <v>908</v>
      </c>
      <c r="D39" s="1">
        <v>0.16</v>
      </c>
      <c r="E39" s="11">
        <v>23</v>
      </c>
      <c r="F39" s="1">
        <v>495.28</v>
      </c>
      <c r="G39" s="11">
        <v>72333</v>
      </c>
      <c r="H39" s="1">
        <v>0</v>
      </c>
      <c r="I39" s="11">
        <v>0</v>
      </c>
      <c r="J39" s="1">
        <v>0.09</v>
      </c>
      <c r="K39" s="11">
        <v>13</v>
      </c>
      <c r="L39" s="1">
        <f t="shared" si="3"/>
        <v>499.89999999999992</v>
      </c>
      <c r="M39" s="11">
        <f t="shared" si="4"/>
        <v>73277</v>
      </c>
      <c r="N39" s="1">
        <f t="shared" si="5"/>
        <v>1442.1499999999999</v>
      </c>
      <c r="O39" s="11">
        <f t="shared" si="6"/>
        <v>372535</v>
      </c>
    </row>
    <row r="40" spans="1:15" ht="18.5" customHeight="1" x14ac:dyDescent="0.2">
      <c r="A40" s="24">
        <v>10</v>
      </c>
      <c r="B40" s="1">
        <v>3.18</v>
      </c>
      <c r="C40" s="11">
        <v>639</v>
      </c>
      <c r="D40" s="1">
        <v>0.73</v>
      </c>
      <c r="E40" s="11">
        <v>122</v>
      </c>
      <c r="F40" s="1">
        <v>877.33</v>
      </c>
      <c r="G40" s="11">
        <v>127345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881.24</v>
      </c>
      <c r="M40" s="11">
        <f t="shared" si="4"/>
        <v>128106</v>
      </c>
      <c r="N40" s="1">
        <f t="shared" si="5"/>
        <v>3250.3200000000006</v>
      </c>
      <c r="O40" s="11">
        <f t="shared" si="6"/>
        <v>993570</v>
      </c>
    </row>
    <row r="41" spans="1:15" ht="18.5" customHeight="1" x14ac:dyDescent="0.2">
      <c r="A41" s="24">
        <v>11</v>
      </c>
      <c r="B41" s="1">
        <v>10.85</v>
      </c>
      <c r="C41" s="11">
        <v>1879</v>
      </c>
      <c r="D41" s="1">
        <v>0.08</v>
      </c>
      <c r="E41" s="11">
        <v>13</v>
      </c>
      <c r="F41" s="1">
        <v>1317.6</v>
      </c>
      <c r="G41" s="11">
        <v>186795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1328.53</v>
      </c>
      <c r="M41" s="11">
        <f t="shared" si="4"/>
        <v>188687</v>
      </c>
      <c r="N41" s="1">
        <f t="shared" si="5"/>
        <v>5114.51</v>
      </c>
      <c r="O41" s="11">
        <f t="shared" si="6"/>
        <v>1685187</v>
      </c>
    </row>
    <row r="42" spans="1:15" ht="18.5" customHeight="1" x14ac:dyDescent="0.2">
      <c r="A42" s="24">
        <v>12</v>
      </c>
      <c r="B42" s="1">
        <v>63.02</v>
      </c>
      <c r="C42" s="11">
        <v>11599</v>
      </c>
      <c r="D42" s="1">
        <v>1.59</v>
      </c>
      <c r="E42" s="11">
        <v>204</v>
      </c>
      <c r="F42" s="1">
        <v>2347.0100000000002</v>
      </c>
      <c r="G42" s="11">
        <v>345775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2411.6200000000003</v>
      </c>
      <c r="M42" s="11">
        <f t="shared" si="4"/>
        <v>357578</v>
      </c>
      <c r="N42" s="1">
        <f t="shared" si="5"/>
        <v>6149.83</v>
      </c>
      <c r="O42" s="11">
        <f t="shared" si="6"/>
        <v>1921043</v>
      </c>
    </row>
    <row r="43" spans="1:15" ht="18.5" customHeight="1" x14ac:dyDescent="0.2">
      <c r="A43" s="24">
        <v>13</v>
      </c>
      <c r="B43" s="1">
        <v>62.32</v>
      </c>
      <c r="C43" s="11">
        <v>11792</v>
      </c>
      <c r="D43" s="1">
        <v>2.1800000000000002</v>
      </c>
      <c r="E43" s="11">
        <v>351</v>
      </c>
      <c r="F43" s="1">
        <v>4753.08</v>
      </c>
      <c r="G43" s="11">
        <v>711801</v>
      </c>
      <c r="H43" s="1">
        <v>0</v>
      </c>
      <c r="I43" s="11">
        <v>0</v>
      </c>
      <c r="J43" s="1">
        <v>0.14000000000000001</v>
      </c>
      <c r="K43" s="11">
        <v>23</v>
      </c>
      <c r="L43" s="1">
        <f t="shared" si="3"/>
        <v>4817.72</v>
      </c>
      <c r="M43" s="11">
        <f t="shared" si="4"/>
        <v>723967</v>
      </c>
      <c r="N43" s="1">
        <f t="shared" si="5"/>
        <v>7830.51</v>
      </c>
      <c r="O43" s="11">
        <f t="shared" si="6"/>
        <v>2014057</v>
      </c>
    </row>
    <row r="44" spans="1:15" ht="18.5" customHeight="1" x14ac:dyDescent="0.2">
      <c r="A44" s="24">
        <v>14</v>
      </c>
      <c r="B44" s="1">
        <v>47.19</v>
      </c>
      <c r="C44" s="11">
        <v>8650</v>
      </c>
      <c r="D44" s="1">
        <v>1.45</v>
      </c>
      <c r="E44" s="11">
        <v>197</v>
      </c>
      <c r="F44" s="1">
        <v>6792.82</v>
      </c>
      <c r="G44" s="11">
        <v>1050667</v>
      </c>
      <c r="H44" s="1">
        <v>0</v>
      </c>
      <c r="I44" s="11">
        <v>0</v>
      </c>
      <c r="J44" s="1">
        <v>0.21</v>
      </c>
      <c r="K44" s="11">
        <v>36</v>
      </c>
      <c r="L44" s="1">
        <f t="shared" si="3"/>
        <v>6841.67</v>
      </c>
      <c r="M44" s="11">
        <f t="shared" si="4"/>
        <v>1059550</v>
      </c>
      <c r="N44" s="1">
        <f t="shared" si="5"/>
        <v>9337.7800000000007</v>
      </c>
      <c r="O44" s="11">
        <f t="shared" si="6"/>
        <v>2178034</v>
      </c>
    </row>
    <row r="45" spans="1:15" ht="18.5" customHeight="1" x14ac:dyDescent="0.2">
      <c r="A45" s="24">
        <v>15</v>
      </c>
      <c r="B45" s="1">
        <v>18.84</v>
      </c>
      <c r="C45" s="11">
        <v>3344</v>
      </c>
      <c r="D45" s="1">
        <v>0</v>
      </c>
      <c r="E45" s="11">
        <v>0</v>
      </c>
      <c r="F45" s="1">
        <v>4707.18</v>
      </c>
      <c r="G45" s="11">
        <v>734476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4726.0200000000004</v>
      </c>
      <c r="M45" s="11">
        <f t="shared" si="4"/>
        <v>737820</v>
      </c>
      <c r="N45" s="1">
        <f t="shared" si="5"/>
        <v>5775.43</v>
      </c>
      <c r="O45" s="11">
        <f t="shared" si="6"/>
        <v>1224013</v>
      </c>
    </row>
    <row r="46" spans="1:15" ht="18.5" customHeight="1" x14ac:dyDescent="0.2">
      <c r="A46" s="24">
        <v>16</v>
      </c>
      <c r="B46" s="1">
        <v>6.29</v>
      </c>
      <c r="C46" s="11">
        <v>1075</v>
      </c>
      <c r="D46" s="1">
        <v>0</v>
      </c>
      <c r="E46" s="11">
        <v>0</v>
      </c>
      <c r="F46" s="1">
        <v>2085.81</v>
      </c>
      <c r="G46" s="11">
        <v>330746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2092.1</v>
      </c>
      <c r="M46" s="11">
        <f t="shared" si="4"/>
        <v>331821</v>
      </c>
      <c r="N46" s="1">
        <f t="shared" si="5"/>
        <v>2527.6</v>
      </c>
      <c r="O46" s="11">
        <f t="shared" si="6"/>
        <v>538468</v>
      </c>
    </row>
    <row r="47" spans="1:15" ht="18.5" customHeight="1" x14ac:dyDescent="0.2">
      <c r="A47" s="24">
        <v>17</v>
      </c>
      <c r="B47" s="1">
        <v>0.16</v>
      </c>
      <c r="C47" s="11">
        <v>21</v>
      </c>
      <c r="D47" s="1">
        <v>0</v>
      </c>
      <c r="E47" s="11">
        <v>0</v>
      </c>
      <c r="F47" s="1">
        <v>680.16</v>
      </c>
      <c r="G47" s="11">
        <v>110856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680.31999999999994</v>
      </c>
      <c r="M47" s="11">
        <f t="shared" si="4"/>
        <v>110877</v>
      </c>
      <c r="N47" s="1">
        <f t="shared" si="5"/>
        <v>934.31</v>
      </c>
      <c r="O47" s="11">
        <f t="shared" si="6"/>
        <v>228848</v>
      </c>
    </row>
    <row r="48" spans="1:15" ht="18.5" customHeight="1" x14ac:dyDescent="0.2">
      <c r="A48" s="24">
        <v>18</v>
      </c>
      <c r="B48" s="1">
        <v>0.14000000000000001</v>
      </c>
      <c r="C48" s="11">
        <v>13</v>
      </c>
      <c r="D48" s="1">
        <v>0</v>
      </c>
      <c r="E48" s="11">
        <v>0</v>
      </c>
      <c r="F48" s="1">
        <v>234.4</v>
      </c>
      <c r="G48" s="11">
        <v>38432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234.54</v>
      </c>
      <c r="M48" s="11">
        <f t="shared" si="4"/>
        <v>38445</v>
      </c>
      <c r="N48" s="1">
        <f t="shared" si="5"/>
        <v>389.36</v>
      </c>
      <c r="O48" s="11">
        <f t="shared" si="6"/>
        <v>110742</v>
      </c>
    </row>
    <row r="49" spans="1:15" ht="18.5" customHeight="1" x14ac:dyDescent="0.2">
      <c r="A49" s="24">
        <v>19</v>
      </c>
      <c r="B49" s="1">
        <v>0.31</v>
      </c>
      <c r="C49" s="11">
        <v>29</v>
      </c>
      <c r="D49" s="1">
        <v>0</v>
      </c>
      <c r="E49" s="11">
        <v>0</v>
      </c>
      <c r="F49" s="1">
        <v>68.86</v>
      </c>
      <c r="G49" s="11">
        <v>11037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69.17</v>
      </c>
      <c r="M49" s="11">
        <f t="shared" si="4"/>
        <v>11066</v>
      </c>
      <c r="N49" s="1">
        <f t="shared" si="5"/>
        <v>182.84</v>
      </c>
      <c r="O49" s="11">
        <f t="shared" si="6"/>
        <v>64706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53.31</v>
      </c>
      <c r="G50" s="12">
        <v>9159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53.31</v>
      </c>
      <c r="M50" s="12">
        <f t="shared" si="4"/>
        <v>9159</v>
      </c>
      <c r="N50" s="2">
        <f t="shared" si="5"/>
        <v>304.02</v>
      </c>
      <c r="O50" s="12">
        <f t="shared" si="6"/>
        <v>128945</v>
      </c>
    </row>
    <row r="51" spans="1:15" ht="18.5" customHeight="1" thickTop="1" x14ac:dyDescent="0.2">
      <c r="A51" s="27" t="s">
        <v>17</v>
      </c>
      <c r="B51" s="3">
        <f t="shared" ref="B51:O51" si="7">SUM(B31:B50)</f>
        <v>217.01999999999998</v>
      </c>
      <c r="C51" s="13">
        <f t="shared" si="7"/>
        <v>39996</v>
      </c>
      <c r="D51" s="3">
        <f t="shared" si="7"/>
        <v>12.29</v>
      </c>
      <c r="E51" s="13">
        <f t="shared" si="7"/>
        <v>1870</v>
      </c>
      <c r="F51" s="3">
        <f t="shared" si="7"/>
        <v>24682.680000000004</v>
      </c>
      <c r="G51" s="13">
        <f t="shared" si="7"/>
        <v>3758119</v>
      </c>
      <c r="H51" s="3">
        <f t="shared" si="7"/>
        <v>0</v>
      </c>
      <c r="I51" s="13">
        <f t="shared" si="7"/>
        <v>0</v>
      </c>
      <c r="J51" s="3">
        <f t="shared" si="7"/>
        <v>0.44</v>
      </c>
      <c r="K51" s="13">
        <f t="shared" si="7"/>
        <v>72</v>
      </c>
      <c r="L51" s="3">
        <f t="shared" si="7"/>
        <v>24912.43</v>
      </c>
      <c r="M51" s="14">
        <f t="shared" si="7"/>
        <v>3800057</v>
      </c>
      <c r="N51" s="3">
        <f t="shared" si="7"/>
        <v>44577.659999999989</v>
      </c>
      <c r="O51" s="13">
        <f t="shared" si="7"/>
        <v>11735576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17.34</v>
      </c>
      <c r="C55" s="16"/>
      <c r="D55" s="3">
        <v>243.17</v>
      </c>
      <c r="E55" s="16"/>
      <c r="F55" s="3">
        <v>71.64</v>
      </c>
      <c r="G55" s="16"/>
      <c r="H55" s="3">
        <v>308.93</v>
      </c>
      <c r="I55" s="13">
        <v>326258</v>
      </c>
      <c r="J55" s="3">
        <v>107.17</v>
      </c>
      <c r="K55" s="16"/>
      <c r="L55" s="3">
        <f>B55+D55+F55+H55+J55</f>
        <v>748.24999999999989</v>
      </c>
      <c r="M55" s="16"/>
      <c r="N55" s="3">
        <f>L55+N51</f>
        <v>45325.909999999989</v>
      </c>
      <c r="O55" s="17">
        <f>O51</f>
        <v>11735576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07FB7-1E6C-46DB-9A12-4058B3682E7B}">
  <sheetPr codeName="Sheet59">
    <tabColor rgb="FFE9C9FB"/>
    <pageSetUpPr fitToPage="1"/>
  </sheetPr>
  <dimension ref="A1:P55"/>
  <sheetViews>
    <sheetView showZeros="0" zoomScaleNormal="100" workbookViewId="0">
      <pane xSplit="1" topLeftCell="B1" activePane="topRight" state="frozen"/>
      <selection activeCell="H23" sqref="H22:H23"/>
      <selection pane="topRight" activeCell="U18" sqref="U18"/>
    </sheetView>
  </sheetViews>
  <sheetFormatPr defaultColWidth="9" defaultRowHeight="12" x14ac:dyDescent="0.2"/>
  <cols>
    <col min="1" max="1" width="4.83203125" style="18" customWidth="1"/>
    <col min="2" max="2" width="9.08203125" style="19" customWidth="1"/>
    <col min="3" max="3" width="9.08203125" style="7" customWidth="1"/>
    <col min="4" max="4" width="9.08203125" style="19" customWidth="1"/>
    <col min="5" max="5" width="9.08203125" style="9" customWidth="1"/>
    <col min="6" max="6" width="9.08203125" style="19" customWidth="1"/>
    <col min="7" max="7" width="9.08203125" style="7" customWidth="1"/>
    <col min="8" max="8" width="9.08203125" style="19" customWidth="1"/>
    <col min="9" max="9" width="9.08203125" style="7" customWidth="1"/>
    <col min="10" max="10" width="9.08203125" style="19" customWidth="1"/>
    <col min="11" max="11" width="9.08203125" style="7" customWidth="1"/>
    <col min="12" max="12" width="9.08203125" style="19" customWidth="1"/>
    <col min="13" max="13" width="9.08203125" style="7" customWidth="1"/>
    <col min="14" max="14" width="9.08203125" style="19" customWidth="1"/>
    <col min="15" max="15" width="9.08203125" style="7" customWidth="1"/>
    <col min="16" max="29" width="9.75" style="19" customWidth="1"/>
    <col min="30" max="16384" width="9" style="19"/>
  </cols>
  <sheetData>
    <row r="1" spans="1:16" ht="18.5" customHeight="1" x14ac:dyDescent="0.2">
      <c r="A1" s="36" t="s">
        <v>0</v>
      </c>
      <c r="B1" s="36"/>
      <c r="C1" s="20" t="s">
        <v>1</v>
      </c>
      <c r="D1" s="8" t="s">
        <v>2</v>
      </c>
      <c r="E1" s="19"/>
      <c r="F1" s="9"/>
      <c r="G1" s="19"/>
      <c r="H1" s="7"/>
      <c r="I1" s="19"/>
      <c r="J1" s="7"/>
      <c r="K1" s="19"/>
      <c r="L1" s="7"/>
      <c r="M1" s="19"/>
      <c r="N1" s="7"/>
      <c r="O1" s="19"/>
      <c r="P1" s="7"/>
    </row>
    <row r="2" spans="1:16" ht="18.5" customHeight="1" x14ac:dyDescent="0.2">
      <c r="A2" s="36" t="s">
        <v>69</v>
      </c>
      <c r="B2" s="36"/>
      <c r="C2" s="20" t="s">
        <v>68</v>
      </c>
      <c r="D2" s="8" t="s">
        <v>87</v>
      </c>
      <c r="E2" s="19"/>
      <c r="F2" s="9"/>
      <c r="G2" s="19"/>
      <c r="H2" s="7"/>
      <c r="I2" s="19"/>
      <c r="J2" s="7"/>
      <c r="M2" s="37" t="s">
        <v>89</v>
      </c>
      <c r="N2" s="37"/>
      <c r="O2" s="37"/>
    </row>
    <row r="3" spans="1:16" s="23" customFormat="1" ht="18.5" customHeight="1" x14ac:dyDescent="0.55000000000000004">
      <c r="A3" s="22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1:16" s="23" customFormat="1" ht="18.5" customHeight="1" x14ac:dyDescent="0.55000000000000004">
      <c r="A4" s="22" t="s">
        <v>8</v>
      </c>
      <c r="B4" s="35" t="s">
        <v>9</v>
      </c>
      <c r="C4" s="35"/>
      <c r="D4" s="35" t="s">
        <v>10</v>
      </c>
      <c r="E4" s="35"/>
      <c r="F4" s="35" t="s">
        <v>11</v>
      </c>
      <c r="G4" s="35"/>
      <c r="H4" s="35" t="s">
        <v>12</v>
      </c>
      <c r="I4" s="35"/>
      <c r="J4" s="35" t="s">
        <v>13</v>
      </c>
      <c r="K4" s="35"/>
      <c r="L4" s="35" t="s">
        <v>14</v>
      </c>
      <c r="M4" s="35"/>
      <c r="N4" s="35" t="s">
        <v>15</v>
      </c>
      <c r="O4" s="35"/>
    </row>
    <row r="5" spans="1:16" s="23" customFormat="1" ht="18.5" customHeight="1" x14ac:dyDescent="0.55000000000000004">
      <c r="A5" s="22" t="s">
        <v>18</v>
      </c>
      <c r="B5" s="25" t="s">
        <v>19</v>
      </c>
      <c r="C5" s="10" t="s">
        <v>20</v>
      </c>
      <c r="D5" s="25" t="s">
        <v>19</v>
      </c>
      <c r="E5" s="10" t="s">
        <v>20</v>
      </c>
      <c r="F5" s="25" t="s">
        <v>19</v>
      </c>
      <c r="G5" s="10" t="s">
        <v>20</v>
      </c>
      <c r="H5" s="25" t="s">
        <v>19</v>
      </c>
      <c r="I5" s="10" t="s">
        <v>20</v>
      </c>
      <c r="J5" s="25" t="s">
        <v>19</v>
      </c>
      <c r="K5" s="10" t="s">
        <v>20</v>
      </c>
      <c r="L5" s="25" t="s">
        <v>19</v>
      </c>
      <c r="M5" s="10" t="s">
        <v>20</v>
      </c>
      <c r="N5" s="25" t="s">
        <v>19</v>
      </c>
      <c r="O5" s="10" t="s">
        <v>20</v>
      </c>
    </row>
    <row r="6" spans="1:16" s="23" customFormat="1" ht="18.5" customHeight="1" x14ac:dyDescent="0.55000000000000004">
      <c r="A6" s="24">
        <v>1</v>
      </c>
      <c r="B6" s="1">
        <v>0</v>
      </c>
      <c r="C6" s="11">
        <v>0</v>
      </c>
      <c r="D6" s="1">
        <v>0</v>
      </c>
      <c r="E6" s="11">
        <v>0</v>
      </c>
      <c r="F6" s="1">
        <v>0</v>
      </c>
      <c r="G6" s="11">
        <v>0</v>
      </c>
      <c r="H6" s="1">
        <v>0</v>
      </c>
      <c r="I6" s="11">
        <v>0</v>
      </c>
      <c r="J6" s="1">
        <v>0</v>
      </c>
      <c r="K6" s="11">
        <v>0</v>
      </c>
      <c r="L6" s="1">
        <v>0</v>
      </c>
      <c r="M6" s="11">
        <v>0</v>
      </c>
      <c r="N6" s="1">
        <f t="shared" ref="N6:N25" si="0">SUM(B6,D6,F6,H6,J6,L6)</f>
        <v>0</v>
      </c>
      <c r="O6" s="11">
        <f t="shared" ref="O6:O25" si="1">SUM(C6,E6,G6,I6,K6,M6)</f>
        <v>0</v>
      </c>
    </row>
    <row r="7" spans="1:16" s="23" customFormat="1" ht="18.5" customHeight="1" x14ac:dyDescent="0.55000000000000004">
      <c r="A7" s="24">
        <v>2</v>
      </c>
      <c r="B7" s="1">
        <v>0</v>
      </c>
      <c r="C7" s="11">
        <v>0</v>
      </c>
      <c r="D7" s="1">
        <v>0</v>
      </c>
      <c r="E7" s="11">
        <v>0</v>
      </c>
      <c r="F7" s="1">
        <v>0</v>
      </c>
      <c r="G7" s="11">
        <v>0</v>
      </c>
      <c r="H7" s="1">
        <v>0</v>
      </c>
      <c r="I7" s="11">
        <v>0</v>
      </c>
      <c r="J7" s="1">
        <v>0</v>
      </c>
      <c r="K7" s="11">
        <v>0</v>
      </c>
      <c r="L7" s="1">
        <v>0.31</v>
      </c>
      <c r="M7" s="11">
        <v>5</v>
      </c>
      <c r="N7" s="1">
        <f t="shared" si="0"/>
        <v>0.31</v>
      </c>
      <c r="O7" s="11">
        <f t="shared" si="1"/>
        <v>5</v>
      </c>
    </row>
    <row r="8" spans="1:16" s="23" customFormat="1" ht="18.5" customHeight="1" x14ac:dyDescent="0.55000000000000004">
      <c r="A8" s="24">
        <v>3</v>
      </c>
      <c r="B8" s="1">
        <v>0.12</v>
      </c>
      <c r="C8" s="11">
        <v>5</v>
      </c>
      <c r="D8" s="1">
        <v>0</v>
      </c>
      <c r="E8" s="11">
        <v>0</v>
      </c>
      <c r="F8" s="1">
        <v>0</v>
      </c>
      <c r="G8" s="11">
        <v>0</v>
      </c>
      <c r="H8" s="1">
        <v>0.14000000000000001</v>
      </c>
      <c r="I8" s="11">
        <v>15</v>
      </c>
      <c r="J8" s="1">
        <v>0</v>
      </c>
      <c r="K8" s="11">
        <v>0</v>
      </c>
      <c r="L8" s="1">
        <v>1.57</v>
      </c>
      <c r="M8" s="11">
        <v>104</v>
      </c>
      <c r="N8" s="1">
        <f t="shared" si="0"/>
        <v>1.83</v>
      </c>
      <c r="O8" s="11">
        <f t="shared" si="1"/>
        <v>124</v>
      </c>
    </row>
    <row r="9" spans="1:16" s="23" customFormat="1" ht="18.5" customHeight="1" x14ac:dyDescent="0.55000000000000004">
      <c r="A9" s="24">
        <v>4</v>
      </c>
      <c r="B9" s="1">
        <v>0.34</v>
      </c>
      <c r="C9" s="11">
        <v>21</v>
      </c>
      <c r="D9" s="1">
        <v>0.23</v>
      </c>
      <c r="E9" s="11">
        <v>21</v>
      </c>
      <c r="F9" s="1">
        <v>0</v>
      </c>
      <c r="G9" s="11">
        <v>0</v>
      </c>
      <c r="H9" s="1">
        <v>0.1</v>
      </c>
      <c r="I9" s="11">
        <v>12</v>
      </c>
      <c r="J9" s="1">
        <v>0</v>
      </c>
      <c r="K9" s="11">
        <v>0</v>
      </c>
      <c r="L9" s="1">
        <v>1.3</v>
      </c>
      <c r="M9" s="11">
        <v>130</v>
      </c>
      <c r="N9" s="1">
        <f t="shared" si="0"/>
        <v>1.9700000000000002</v>
      </c>
      <c r="O9" s="11">
        <f t="shared" si="1"/>
        <v>184</v>
      </c>
    </row>
    <row r="10" spans="1:16" s="23" customFormat="1" ht="18.5" customHeight="1" x14ac:dyDescent="0.55000000000000004">
      <c r="A10" s="24">
        <v>5</v>
      </c>
      <c r="B10" s="1">
        <v>3.77</v>
      </c>
      <c r="C10" s="11">
        <v>442</v>
      </c>
      <c r="D10" s="1">
        <v>0</v>
      </c>
      <c r="E10" s="11">
        <v>0</v>
      </c>
      <c r="F10" s="1">
        <v>2.09</v>
      </c>
      <c r="G10" s="11">
        <v>218</v>
      </c>
      <c r="H10" s="1">
        <v>0</v>
      </c>
      <c r="I10" s="11">
        <v>0</v>
      </c>
      <c r="J10" s="1">
        <v>0</v>
      </c>
      <c r="K10" s="11">
        <v>0</v>
      </c>
      <c r="L10" s="1">
        <v>6.75</v>
      </c>
      <c r="M10" s="11">
        <v>748</v>
      </c>
      <c r="N10" s="1">
        <f t="shared" si="0"/>
        <v>12.61</v>
      </c>
      <c r="O10" s="11">
        <f t="shared" si="1"/>
        <v>1408</v>
      </c>
    </row>
    <row r="11" spans="1:16" s="23" customFormat="1" ht="18.5" customHeight="1" x14ac:dyDescent="0.55000000000000004">
      <c r="A11" s="24">
        <v>6</v>
      </c>
      <c r="B11" s="1">
        <v>0.04</v>
      </c>
      <c r="C11" s="11">
        <v>7</v>
      </c>
      <c r="D11" s="1">
        <v>4.26</v>
      </c>
      <c r="E11" s="11">
        <v>557</v>
      </c>
      <c r="F11" s="1">
        <v>0.63</v>
      </c>
      <c r="G11" s="11">
        <v>70</v>
      </c>
      <c r="H11" s="1">
        <v>1.8</v>
      </c>
      <c r="I11" s="11">
        <v>232</v>
      </c>
      <c r="J11" s="1">
        <v>0.25</v>
      </c>
      <c r="K11" s="11">
        <v>32</v>
      </c>
      <c r="L11" s="1">
        <v>0</v>
      </c>
      <c r="M11" s="11">
        <v>0</v>
      </c>
      <c r="N11" s="1">
        <f t="shared" si="0"/>
        <v>6.9799999999999995</v>
      </c>
      <c r="O11" s="11">
        <f t="shared" si="1"/>
        <v>898</v>
      </c>
    </row>
    <row r="12" spans="1:16" s="23" customFormat="1" ht="18.5" customHeight="1" x14ac:dyDescent="0.55000000000000004">
      <c r="A12" s="24">
        <v>7</v>
      </c>
      <c r="B12" s="1">
        <v>1.94</v>
      </c>
      <c r="C12" s="11">
        <v>453</v>
      </c>
      <c r="D12" s="1">
        <v>14.68</v>
      </c>
      <c r="E12" s="11">
        <v>3950</v>
      </c>
      <c r="F12" s="1">
        <v>2.29</v>
      </c>
      <c r="G12" s="11">
        <v>305</v>
      </c>
      <c r="H12" s="1">
        <v>1.79</v>
      </c>
      <c r="I12" s="11">
        <v>290</v>
      </c>
      <c r="J12" s="1">
        <v>0.13</v>
      </c>
      <c r="K12" s="11">
        <v>22</v>
      </c>
      <c r="L12" s="1">
        <v>2.59</v>
      </c>
      <c r="M12" s="11">
        <v>308</v>
      </c>
      <c r="N12" s="1">
        <f t="shared" si="0"/>
        <v>23.419999999999998</v>
      </c>
      <c r="O12" s="11">
        <f t="shared" si="1"/>
        <v>5328</v>
      </c>
    </row>
    <row r="13" spans="1:16" s="23" customFormat="1" ht="18.5" customHeight="1" x14ac:dyDescent="0.55000000000000004">
      <c r="A13" s="24">
        <v>8</v>
      </c>
      <c r="B13" s="1">
        <v>11.63</v>
      </c>
      <c r="C13" s="11">
        <v>2859</v>
      </c>
      <c r="D13" s="1">
        <v>35.72</v>
      </c>
      <c r="E13" s="11">
        <v>9730</v>
      </c>
      <c r="F13" s="1">
        <v>0</v>
      </c>
      <c r="G13" s="11">
        <v>0</v>
      </c>
      <c r="H13" s="1">
        <v>2.0699999999999998</v>
      </c>
      <c r="I13" s="11">
        <v>322</v>
      </c>
      <c r="J13" s="1">
        <v>0</v>
      </c>
      <c r="K13" s="11">
        <v>0</v>
      </c>
      <c r="L13" s="1">
        <v>0</v>
      </c>
      <c r="M13" s="11">
        <v>0</v>
      </c>
      <c r="N13" s="1">
        <f t="shared" si="0"/>
        <v>49.42</v>
      </c>
      <c r="O13" s="11">
        <f t="shared" si="1"/>
        <v>12911</v>
      </c>
    </row>
    <row r="14" spans="1:16" s="23" customFormat="1" ht="18.5" customHeight="1" x14ac:dyDescent="0.55000000000000004">
      <c r="A14" s="24">
        <v>9</v>
      </c>
      <c r="B14" s="1">
        <v>9.93</v>
      </c>
      <c r="C14" s="11">
        <v>3199</v>
      </c>
      <c r="D14" s="1">
        <v>51.81</v>
      </c>
      <c r="E14" s="11">
        <v>16470</v>
      </c>
      <c r="F14" s="1">
        <v>0</v>
      </c>
      <c r="G14" s="11">
        <v>0</v>
      </c>
      <c r="H14" s="1">
        <v>4.26</v>
      </c>
      <c r="I14" s="11">
        <v>713</v>
      </c>
      <c r="J14" s="1">
        <v>0</v>
      </c>
      <c r="K14" s="11">
        <v>0</v>
      </c>
      <c r="L14" s="1">
        <v>0</v>
      </c>
      <c r="M14" s="11">
        <v>0</v>
      </c>
      <c r="N14" s="1">
        <f t="shared" si="0"/>
        <v>66</v>
      </c>
      <c r="O14" s="11">
        <f t="shared" si="1"/>
        <v>20382</v>
      </c>
    </row>
    <row r="15" spans="1:16" s="23" customFormat="1" ht="18.5" customHeight="1" x14ac:dyDescent="0.55000000000000004">
      <c r="A15" s="24">
        <v>10</v>
      </c>
      <c r="B15" s="1">
        <v>16.12</v>
      </c>
      <c r="C15" s="11">
        <v>5718</v>
      </c>
      <c r="D15" s="1">
        <v>157.76</v>
      </c>
      <c r="E15" s="11">
        <v>58306</v>
      </c>
      <c r="F15" s="1">
        <v>0</v>
      </c>
      <c r="G15" s="11">
        <v>0</v>
      </c>
      <c r="H15" s="1">
        <v>5.44</v>
      </c>
      <c r="I15" s="11">
        <v>973</v>
      </c>
      <c r="J15" s="1">
        <v>0</v>
      </c>
      <c r="K15" s="11">
        <v>0</v>
      </c>
      <c r="L15" s="1">
        <v>0</v>
      </c>
      <c r="M15" s="11">
        <v>0</v>
      </c>
      <c r="N15" s="1">
        <f t="shared" si="0"/>
        <v>179.32</v>
      </c>
      <c r="O15" s="11">
        <f t="shared" si="1"/>
        <v>64997</v>
      </c>
    </row>
    <row r="16" spans="1:16" s="23" customFormat="1" ht="18.5" customHeight="1" x14ac:dyDescent="0.55000000000000004">
      <c r="A16" s="24">
        <v>11</v>
      </c>
      <c r="B16" s="1">
        <v>53.09</v>
      </c>
      <c r="C16" s="11">
        <v>19374</v>
      </c>
      <c r="D16" s="1">
        <v>503.2</v>
      </c>
      <c r="E16" s="11">
        <v>199195</v>
      </c>
      <c r="F16" s="1">
        <v>2.81</v>
      </c>
      <c r="G16" s="11">
        <v>416</v>
      </c>
      <c r="H16" s="1">
        <v>0</v>
      </c>
      <c r="I16" s="11">
        <v>0</v>
      </c>
      <c r="J16" s="1">
        <v>0</v>
      </c>
      <c r="K16" s="11">
        <v>0</v>
      </c>
      <c r="L16" s="1">
        <v>0</v>
      </c>
      <c r="M16" s="11">
        <v>0</v>
      </c>
      <c r="N16" s="1">
        <f t="shared" si="0"/>
        <v>559.09999999999991</v>
      </c>
      <c r="O16" s="11">
        <f t="shared" si="1"/>
        <v>218985</v>
      </c>
    </row>
    <row r="17" spans="1:15" s="23" customFormat="1" ht="18.5" customHeight="1" x14ac:dyDescent="0.55000000000000004">
      <c r="A17" s="24">
        <v>12</v>
      </c>
      <c r="B17" s="1">
        <v>122</v>
      </c>
      <c r="C17" s="11">
        <v>48907</v>
      </c>
      <c r="D17" s="1">
        <v>471.74</v>
      </c>
      <c r="E17" s="11">
        <v>196899</v>
      </c>
      <c r="F17" s="1">
        <v>5.66</v>
      </c>
      <c r="G17" s="11">
        <v>713</v>
      </c>
      <c r="H17" s="1">
        <v>0.66</v>
      </c>
      <c r="I17" s="11">
        <v>125</v>
      </c>
      <c r="J17" s="1">
        <v>0</v>
      </c>
      <c r="K17" s="11">
        <v>0</v>
      </c>
      <c r="L17" s="1">
        <v>0</v>
      </c>
      <c r="M17" s="11">
        <v>0</v>
      </c>
      <c r="N17" s="1">
        <f t="shared" si="0"/>
        <v>600.05999999999995</v>
      </c>
      <c r="O17" s="11">
        <f t="shared" si="1"/>
        <v>246644</v>
      </c>
    </row>
    <row r="18" spans="1:15" s="23" customFormat="1" ht="18.5" customHeight="1" x14ac:dyDescent="0.55000000000000004">
      <c r="A18" s="24">
        <v>13</v>
      </c>
      <c r="B18" s="1">
        <v>88.76</v>
      </c>
      <c r="C18" s="11">
        <v>37544</v>
      </c>
      <c r="D18" s="1">
        <v>147.69</v>
      </c>
      <c r="E18" s="11">
        <v>64087</v>
      </c>
      <c r="F18" s="1">
        <v>12.1</v>
      </c>
      <c r="G18" s="11">
        <v>1516</v>
      </c>
      <c r="H18" s="1">
        <v>0</v>
      </c>
      <c r="I18" s="11">
        <v>0</v>
      </c>
      <c r="J18" s="1">
        <v>0</v>
      </c>
      <c r="K18" s="11">
        <v>0</v>
      </c>
      <c r="L18" s="1">
        <v>0</v>
      </c>
      <c r="M18" s="11">
        <v>0</v>
      </c>
      <c r="N18" s="1">
        <f t="shared" si="0"/>
        <v>248.54999999999998</v>
      </c>
      <c r="O18" s="11">
        <f t="shared" si="1"/>
        <v>103147</v>
      </c>
    </row>
    <row r="19" spans="1:15" s="23" customFormat="1" ht="18.5" customHeight="1" x14ac:dyDescent="0.55000000000000004">
      <c r="A19" s="24">
        <v>14</v>
      </c>
      <c r="B19" s="1">
        <v>62.25</v>
      </c>
      <c r="C19" s="11">
        <v>27321</v>
      </c>
      <c r="D19" s="1">
        <v>35.57</v>
      </c>
      <c r="E19" s="11">
        <v>15915</v>
      </c>
      <c r="F19" s="1">
        <v>10.69</v>
      </c>
      <c r="G19" s="11">
        <v>1658</v>
      </c>
      <c r="H19" s="1">
        <v>7.0000000000000007E-2</v>
      </c>
      <c r="I19" s="11">
        <v>8</v>
      </c>
      <c r="J19" s="1">
        <v>0</v>
      </c>
      <c r="K19" s="11">
        <v>0</v>
      </c>
      <c r="L19" s="1">
        <v>0</v>
      </c>
      <c r="M19" s="11">
        <v>0</v>
      </c>
      <c r="N19" s="1">
        <f t="shared" si="0"/>
        <v>108.57999999999998</v>
      </c>
      <c r="O19" s="11">
        <f t="shared" si="1"/>
        <v>44902</v>
      </c>
    </row>
    <row r="20" spans="1:15" s="23" customFormat="1" ht="18.5" customHeight="1" x14ac:dyDescent="0.55000000000000004">
      <c r="A20" s="24">
        <v>15</v>
      </c>
      <c r="B20" s="1">
        <v>43.79</v>
      </c>
      <c r="C20" s="11">
        <v>19660</v>
      </c>
      <c r="D20" s="1">
        <v>26.75</v>
      </c>
      <c r="E20" s="11">
        <v>12416</v>
      </c>
      <c r="F20" s="1">
        <v>2.59</v>
      </c>
      <c r="G20" s="11">
        <v>356</v>
      </c>
      <c r="H20" s="1">
        <v>0</v>
      </c>
      <c r="I20" s="11">
        <v>0</v>
      </c>
      <c r="J20" s="1">
        <v>0</v>
      </c>
      <c r="K20" s="11">
        <v>0</v>
      </c>
      <c r="L20" s="1">
        <v>0</v>
      </c>
      <c r="M20" s="11">
        <v>0</v>
      </c>
      <c r="N20" s="1">
        <f t="shared" si="0"/>
        <v>73.13</v>
      </c>
      <c r="O20" s="11">
        <f t="shared" si="1"/>
        <v>32432</v>
      </c>
    </row>
    <row r="21" spans="1:15" s="23" customFormat="1" ht="18.5" customHeight="1" x14ac:dyDescent="0.55000000000000004">
      <c r="A21" s="24">
        <v>16</v>
      </c>
      <c r="B21" s="1">
        <v>15.18</v>
      </c>
      <c r="C21" s="11">
        <v>7096</v>
      </c>
      <c r="D21" s="1">
        <v>10.130000000000001</v>
      </c>
      <c r="E21" s="11">
        <v>4914</v>
      </c>
      <c r="F21" s="1">
        <v>3.74</v>
      </c>
      <c r="G21" s="11">
        <v>415</v>
      </c>
      <c r="H21" s="1">
        <v>0</v>
      </c>
      <c r="I21" s="11">
        <v>0</v>
      </c>
      <c r="J21" s="1">
        <v>0</v>
      </c>
      <c r="K21" s="11">
        <v>0</v>
      </c>
      <c r="L21" s="1">
        <v>0</v>
      </c>
      <c r="M21" s="11">
        <v>0</v>
      </c>
      <c r="N21" s="1">
        <f t="shared" si="0"/>
        <v>29.050000000000004</v>
      </c>
      <c r="O21" s="11">
        <f t="shared" si="1"/>
        <v>12425</v>
      </c>
    </row>
    <row r="22" spans="1:15" s="23" customFormat="1" ht="18.5" customHeight="1" x14ac:dyDescent="0.55000000000000004">
      <c r="A22" s="24">
        <v>17</v>
      </c>
      <c r="B22" s="1">
        <v>6.59</v>
      </c>
      <c r="C22" s="11">
        <v>2780</v>
      </c>
      <c r="D22" s="1">
        <v>1.29</v>
      </c>
      <c r="E22" s="11">
        <v>603</v>
      </c>
      <c r="F22" s="1">
        <v>0</v>
      </c>
      <c r="G22" s="11">
        <v>0</v>
      </c>
      <c r="H22" s="1">
        <v>0</v>
      </c>
      <c r="I22" s="11">
        <v>0</v>
      </c>
      <c r="J22" s="1">
        <v>0</v>
      </c>
      <c r="K22" s="11">
        <v>0</v>
      </c>
      <c r="L22" s="1">
        <v>0</v>
      </c>
      <c r="M22" s="11">
        <v>0</v>
      </c>
      <c r="N22" s="1">
        <f t="shared" si="0"/>
        <v>7.88</v>
      </c>
      <c r="O22" s="11">
        <f t="shared" si="1"/>
        <v>3383</v>
      </c>
    </row>
    <row r="23" spans="1:15" s="23" customFormat="1" ht="18.5" customHeight="1" x14ac:dyDescent="0.55000000000000004">
      <c r="A23" s="24">
        <v>18</v>
      </c>
      <c r="B23" s="1">
        <v>2.4900000000000002</v>
      </c>
      <c r="C23" s="11">
        <v>1167</v>
      </c>
      <c r="D23" s="1">
        <v>1.1599999999999999</v>
      </c>
      <c r="E23" s="11">
        <v>574</v>
      </c>
      <c r="F23" s="1">
        <v>0</v>
      </c>
      <c r="G23" s="11">
        <v>0</v>
      </c>
      <c r="H23" s="1">
        <v>0</v>
      </c>
      <c r="I23" s="11">
        <v>0</v>
      </c>
      <c r="J23" s="1">
        <v>0</v>
      </c>
      <c r="K23" s="11">
        <v>0</v>
      </c>
      <c r="L23" s="1">
        <v>0</v>
      </c>
      <c r="M23" s="11">
        <v>0</v>
      </c>
      <c r="N23" s="1">
        <f t="shared" si="0"/>
        <v>3.6500000000000004</v>
      </c>
      <c r="O23" s="11">
        <f t="shared" si="1"/>
        <v>1741</v>
      </c>
    </row>
    <row r="24" spans="1:15" s="23" customFormat="1" ht="18.5" customHeight="1" x14ac:dyDescent="0.55000000000000004">
      <c r="A24" s="24">
        <v>19</v>
      </c>
      <c r="B24" s="1">
        <v>2.52</v>
      </c>
      <c r="C24" s="11">
        <v>1194</v>
      </c>
      <c r="D24" s="1">
        <v>0.56999999999999995</v>
      </c>
      <c r="E24" s="11">
        <v>288</v>
      </c>
      <c r="F24" s="1">
        <v>0</v>
      </c>
      <c r="G24" s="11">
        <v>0</v>
      </c>
      <c r="H24" s="1">
        <v>0</v>
      </c>
      <c r="I24" s="11">
        <v>0</v>
      </c>
      <c r="J24" s="1">
        <v>0</v>
      </c>
      <c r="K24" s="11">
        <v>0</v>
      </c>
      <c r="L24" s="1">
        <v>0</v>
      </c>
      <c r="M24" s="11">
        <v>0</v>
      </c>
      <c r="N24" s="1">
        <f t="shared" si="0"/>
        <v>3.09</v>
      </c>
      <c r="O24" s="11">
        <f t="shared" si="1"/>
        <v>1482</v>
      </c>
    </row>
    <row r="25" spans="1:15" s="23" customFormat="1" ht="18.5" customHeight="1" thickBot="1" x14ac:dyDescent="0.6">
      <c r="A25" s="26" t="s">
        <v>21</v>
      </c>
      <c r="B25" s="2">
        <v>1.82</v>
      </c>
      <c r="C25" s="12">
        <v>865</v>
      </c>
      <c r="D25" s="2">
        <v>1.38</v>
      </c>
      <c r="E25" s="12">
        <v>691</v>
      </c>
      <c r="F25" s="2">
        <v>0</v>
      </c>
      <c r="G25" s="12">
        <v>0</v>
      </c>
      <c r="H25" s="2">
        <v>0</v>
      </c>
      <c r="I25" s="12">
        <v>0</v>
      </c>
      <c r="J25" s="2">
        <v>0</v>
      </c>
      <c r="K25" s="12">
        <v>0</v>
      </c>
      <c r="L25" s="2">
        <v>0</v>
      </c>
      <c r="M25" s="12">
        <v>0</v>
      </c>
      <c r="N25" s="2">
        <f t="shared" si="0"/>
        <v>3.2</v>
      </c>
      <c r="O25" s="12">
        <f t="shared" si="1"/>
        <v>1556</v>
      </c>
    </row>
    <row r="26" spans="1:15" s="23" customFormat="1" ht="18.5" customHeight="1" thickTop="1" x14ac:dyDescent="0.55000000000000004">
      <c r="A26" s="27" t="s">
        <v>17</v>
      </c>
      <c r="B26" s="3">
        <f t="shared" ref="B26:O26" si="2">SUM(B6:B25)</f>
        <v>442.38</v>
      </c>
      <c r="C26" s="13">
        <f t="shared" si="2"/>
        <v>178612</v>
      </c>
      <c r="D26" s="3">
        <f t="shared" si="2"/>
        <v>1463.9400000000003</v>
      </c>
      <c r="E26" s="13">
        <f t="shared" si="2"/>
        <v>584616</v>
      </c>
      <c r="F26" s="3">
        <f t="shared" si="2"/>
        <v>42.6</v>
      </c>
      <c r="G26" s="13">
        <f t="shared" si="2"/>
        <v>5667</v>
      </c>
      <c r="H26" s="3">
        <f t="shared" si="2"/>
        <v>16.330000000000002</v>
      </c>
      <c r="I26" s="13">
        <f t="shared" si="2"/>
        <v>2690</v>
      </c>
      <c r="J26" s="3">
        <f t="shared" si="2"/>
        <v>0.38</v>
      </c>
      <c r="K26" s="13">
        <f t="shared" si="2"/>
        <v>54</v>
      </c>
      <c r="L26" s="3">
        <f t="shared" si="2"/>
        <v>12.52</v>
      </c>
      <c r="M26" s="13">
        <f t="shared" si="2"/>
        <v>1295</v>
      </c>
      <c r="N26" s="3">
        <f t="shared" si="2"/>
        <v>1978.1499999999999</v>
      </c>
      <c r="O26" s="14">
        <f t="shared" si="2"/>
        <v>772934</v>
      </c>
    </row>
    <row r="27" spans="1:15" ht="18.5" customHeight="1" x14ac:dyDescent="0.2">
      <c r="B27" s="5"/>
      <c r="C27" s="6"/>
      <c r="D27" s="5"/>
      <c r="E27" s="6"/>
      <c r="F27" s="5"/>
      <c r="G27" s="6"/>
      <c r="H27" s="5"/>
      <c r="I27" s="6"/>
      <c r="J27" s="5"/>
      <c r="K27" s="6"/>
      <c r="L27" s="5"/>
      <c r="M27" s="6"/>
      <c r="N27" s="5"/>
      <c r="O27" s="6"/>
    </row>
    <row r="28" spans="1:15" ht="18.5" customHeight="1" x14ac:dyDescent="0.2">
      <c r="A28" s="22" t="s">
        <v>4</v>
      </c>
      <c r="B28" s="34" t="s">
        <v>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0" t="s">
        <v>7</v>
      </c>
      <c r="O28" s="30"/>
    </row>
    <row r="29" spans="1:15" ht="18.5" customHeight="1" x14ac:dyDescent="0.2">
      <c r="A29" s="22" t="s">
        <v>8</v>
      </c>
      <c r="B29" s="30" t="s">
        <v>11</v>
      </c>
      <c r="C29" s="30"/>
      <c r="D29" s="30" t="s">
        <v>12</v>
      </c>
      <c r="E29" s="30"/>
      <c r="F29" s="30" t="s">
        <v>16</v>
      </c>
      <c r="G29" s="30"/>
      <c r="H29" s="30" t="s">
        <v>13</v>
      </c>
      <c r="I29" s="30"/>
      <c r="J29" s="30" t="s">
        <v>14</v>
      </c>
      <c r="K29" s="30"/>
      <c r="L29" s="30" t="s">
        <v>15</v>
      </c>
      <c r="M29" s="30"/>
      <c r="N29" s="30" t="s">
        <v>17</v>
      </c>
      <c r="O29" s="30"/>
    </row>
    <row r="30" spans="1:15" ht="18.5" customHeight="1" x14ac:dyDescent="0.2">
      <c r="A30" s="22" t="s">
        <v>18</v>
      </c>
      <c r="B30" s="28" t="s">
        <v>19</v>
      </c>
      <c r="C30" s="10" t="s">
        <v>20</v>
      </c>
      <c r="D30" s="28" t="s">
        <v>19</v>
      </c>
      <c r="E30" s="10" t="s">
        <v>20</v>
      </c>
      <c r="F30" s="28" t="s">
        <v>19</v>
      </c>
      <c r="G30" s="10" t="s">
        <v>20</v>
      </c>
      <c r="H30" s="28" t="s">
        <v>19</v>
      </c>
      <c r="I30" s="10" t="s">
        <v>20</v>
      </c>
      <c r="J30" s="28" t="s">
        <v>19</v>
      </c>
      <c r="K30" s="10" t="s">
        <v>20</v>
      </c>
      <c r="L30" s="28" t="s">
        <v>19</v>
      </c>
      <c r="M30" s="10" t="s">
        <v>20</v>
      </c>
      <c r="N30" s="28" t="s">
        <v>19</v>
      </c>
      <c r="O30" s="10" t="s">
        <v>20</v>
      </c>
    </row>
    <row r="31" spans="1:15" ht="18.5" customHeight="1" x14ac:dyDescent="0.2">
      <c r="A31" s="24">
        <v>1</v>
      </c>
      <c r="B31" s="1">
        <v>0</v>
      </c>
      <c r="C31" s="11">
        <v>0</v>
      </c>
      <c r="D31" s="1">
        <v>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  <c r="K31" s="11">
        <v>0</v>
      </c>
      <c r="L31" s="1">
        <f t="shared" ref="L31:L50" si="3">SUM(B31,D31,F31,H31,J31)</f>
        <v>0</v>
      </c>
      <c r="M31" s="11">
        <f t="shared" ref="M31:M50" si="4">SUM(C31,E31,G31,I31,K31)</f>
        <v>0</v>
      </c>
      <c r="N31" s="1">
        <f t="shared" ref="N31:N50" si="5">SUM(L31,N6)</f>
        <v>0</v>
      </c>
      <c r="O31" s="11">
        <f t="shared" ref="O31:O50" si="6">SUM(M31,O6)</f>
        <v>0</v>
      </c>
    </row>
    <row r="32" spans="1:15" ht="18.5" customHeight="1" x14ac:dyDescent="0.2">
      <c r="A32" s="24">
        <v>2</v>
      </c>
      <c r="B32" s="1">
        <v>0</v>
      </c>
      <c r="C32" s="11">
        <v>0</v>
      </c>
      <c r="D32" s="1">
        <v>0</v>
      </c>
      <c r="E32" s="11">
        <v>0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  <c r="K32" s="11">
        <v>0</v>
      </c>
      <c r="L32" s="1">
        <f t="shared" si="3"/>
        <v>0</v>
      </c>
      <c r="M32" s="11">
        <f t="shared" si="4"/>
        <v>0</v>
      </c>
      <c r="N32" s="1">
        <f t="shared" si="5"/>
        <v>0.31</v>
      </c>
      <c r="O32" s="11">
        <f t="shared" si="6"/>
        <v>5</v>
      </c>
    </row>
    <row r="33" spans="1:15" ht="18.5" customHeight="1" x14ac:dyDescent="0.2">
      <c r="A33" s="24">
        <v>3</v>
      </c>
      <c r="B33" s="1">
        <v>0</v>
      </c>
      <c r="C33" s="11">
        <v>0</v>
      </c>
      <c r="D33" s="1">
        <v>0</v>
      </c>
      <c r="E33" s="11">
        <v>0</v>
      </c>
      <c r="F33" s="1">
        <v>1.43</v>
      </c>
      <c r="G33" s="11">
        <v>66</v>
      </c>
      <c r="H33" s="1">
        <v>0</v>
      </c>
      <c r="I33" s="11">
        <v>0</v>
      </c>
      <c r="J33" s="1">
        <v>0</v>
      </c>
      <c r="K33" s="11">
        <v>0</v>
      </c>
      <c r="L33" s="1">
        <f t="shared" si="3"/>
        <v>1.43</v>
      </c>
      <c r="M33" s="11">
        <f t="shared" si="4"/>
        <v>66</v>
      </c>
      <c r="N33" s="1">
        <f t="shared" si="5"/>
        <v>3.26</v>
      </c>
      <c r="O33" s="11">
        <f t="shared" si="6"/>
        <v>190</v>
      </c>
    </row>
    <row r="34" spans="1:15" ht="18.5" customHeight="1" x14ac:dyDescent="0.2">
      <c r="A34" s="24">
        <v>4</v>
      </c>
      <c r="B34" s="1">
        <v>0</v>
      </c>
      <c r="C34" s="11">
        <v>0</v>
      </c>
      <c r="D34" s="1">
        <v>0</v>
      </c>
      <c r="E34" s="11">
        <v>0</v>
      </c>
      <c r="F34" s="1">
        <v>0</v>
      </c>
      <c r="G34" s="11">
        <v>0</v>
      </c>
      <c r="H34" s="1">
        <v>0</v>
      </c>
      <c r="I34" s="11">
        <v>0</v>
      </c>
      <c r="J34" s="1">
        <v>0.01</v>
      </c>
      <c r="K34" s="11">
        <v>1</v>
      </c>
      <c r="L34" s="1">
        <f t="shared" si="3"/>
        <v>0.01</v>
      </c>
      <c r="M34" s="11">
        <f t="shared" si="4"/>
        <v>1</v>
      </c>
      <c r="N34" s="1">
        <f t="shared" si="5"/>
        <v>1.9800000000000002</v>
      </c>
      <c r="O34" s="11">
        <f t="shared" si="6"/>
        <v>185</v>
      </c>
    </row>
    <row r="35" spans="1:15" ht="18.5" customHeight="1" x14ac:dyDescent="0.2">
      <c r="A35" s="24">
        <v>5</v>
      </c>
      <c r="B35" s="1">
        <v>0</v>
      </c>
      <c r="C35" s="11">
        <v>0</v>
      </c>
      <c r="D35" s="1">
        <v>0</v>
      </c>
      <c r="E35" s="11">
        <v>0</v>
      </c>
      <c r="F35" s="1">
        <v>0.26</v>
      </c>
      <c r="G35" s="11">
        <v>22</v>
      </c>
      <c r="H35" s="1">
        <v>0</v>
      </c>
      <c r="I35" s="11">
        <v>0</v>
      </c>
      <c r="J35" s="1">
        <v>0</v>
      </c>
      <c r="K35" s="11">
        <v>0</v>
      </c>
      <c r="L35" s="1">
        <f t="shared" si="3"/>
        <v>0.26</v>
      </c>
      <c r="M35" s="11">
        <f t="shared" si="4"/>
        <v>22</v>
      </c>
      <c r="N35" s="1">
        <f t="shared" si="5"/>
        <v>12.87</v>
      </c>
      <c r="O35" s="11">
        <f t="shared" si="6"/>
        <v>1430</v>
      </c>
    </row>
    <row r="36" spans="1:15" ht="18.5" customHeight="1" x14ac:dyDescent="0.2">
      <c r="A36" s="24">
        <v>6</v>
      </c>
      <c r="B36" s="1">
        <v>0</v>
      </c>
      <c r="C36" s="11">
        <v>0</v>
      </c>
      <c r="D36" s="1">
        <v>0</v>
      </c>
      <c r="E36" s="11">
        <v>0</v>
      </c>
      <c r="F36" s="1">
        <v>0</v>
      </c>
      <c r="G36" s="11">
        <v>0</v>
      </c>
      <c r="H36" s="1">
        <v>0</v>
      </c>
      <c r="I36" s="11">
        <v>0</v>
      </c>
      <c r="J36" s="1">
        <v>0</v>
      </c>
      <c r="K36" s="11">
        <v>0</v>
      </c>
      <c r="L36" s="1">
        <f t="shared" si="3"/>
        <v>0</v>
      </c>
      <c r="M36" s="11">
        <f t="shared" si="4"/>
        <v>0</v>
      </c>
      <c r="N36" s="1">
        <f t="shared" si="5"/>
        <v>6.9799999999999995</v>
      </c>
      <c r="O36" s="11">
        <f t="shared" si="6"/>
        <v>898</v>
      </c>
    </row>
    <row r="37" spans="1:15" ht="18.5" customHeight="1" x14ac:dyDescent="0.2">
      <c r="A37" s="24">
        <v>7</v>
      </c>
      <c r="B37" s="1">
        <v>0</v>
      </c>
      <c r="C37" s="11">
        <v>0</v>
      </c>
      <c r="D37" s="1">
        <v>0</v>
      </c>
      <c r="E37" s="11">
        <v>0</v>
      </c>
      <c r="F37" s="1">
        <v>1.99</v>
      </c>
      <c r="G37" s="11">
        <v>270</v>
      </c>
      <c r="H37" s="1">
        <v>0</v>
      </c>
      <c r="I37" s="11">
        <v>0</v>
      </c>
      <c r="J37" s="1">
        <v>0</v>
      </c>
      <c r="K37" s="11">
        <v>0</v>
      </c>
      <c r="L37" s="1">
        <f t="shared" si="3"/>
        <v>1.99</v>
      </c>
      <c r="M37" s="11">
        <f t="shared" si="4"/>
        <v>270</v>
      </c>
      <c r="N37" s="1">
        <f t="shared" si="5"/>
        <v>25.409999999999997</v>
      </c>
      <c r="O37" s="11">
        <f t="shared" si="6"/>
        <v>5598</v>
      </c>
    </row>
    <row r="38" spans="1:15" ht="18.5" customHeight="1" x14ac:dyDescent="0.2">
      <c r="A38" s="24">
        <v>8</v>
      </c>
      <c r="B38" s="1">
        <v>0</v>
      </c>
      <c r="C38" s="11">
        <v>0</v>
      </c>
      <c r="D38" s="1">
        <v>0</v>
      </c>
      <c r="E38" s="11">
        <v>0</v>
      </c>
      <c r="F38" s="1">
        <v>11.25</v>
      </c>
      <c r="G38" s="11">
        <v>1537</v>
      </c>
      <c r="H38" s="1">
        <v>0</v>
      </c>
      <c r="I38" s="11">
        <v>0</v>
      </c>
      <c r="J38" s="1">
        <v>0</v>
      </c>
      <c r="K38" s="11">
        <v>0</v>
      </c>
      <c r="L38" s="1">
        <f t="shared" si="3"/>
        <v>11.25</v>
      </c>
      <c r="M38" s="11">
        <f t="shared" si="4"/>
        <v>1537</v>
      </c>
      <c r="N38" s="1">
        <f t="shared" si="5"/>
        <v>60.67</v>
      </c>
      <c r="O38" s="11">
        <f t="shared" si="6"/>
        <v>14448</v>
      </c>
    </row>
    <row r="39" spans="1:15" ht="18.5" customHeight="1" x14ac:dyDescent="0.2">
      <c r="A39" s="24">
        <v>9</v>
      </c>
      <c r="B39" s="1">
        <v>2.59</v>
      </c>
      <c r="C39" s="11">
        <v>419</v>
      </c>
      <c r="D39" s="1">
        <v>0</v>
      </c>
      <c r="E39" s="11">
        <v>0</v>
      </c>
      <c r="F39" s="1">
        <v>66.3</v>
      </c>
      <c r="G39" s="11">
        <v>9513</v>
      </c>
      <c r="H39" s="1">
        <v>0</v>
      </c>
      <c r="I39" s="11">
        <v>0</v>
      </c>
      <c r="J39" s="1">
        <v>0</v>
      </c>
      <c r="K39" s="11">
        <v>0</v>
      </c>
      <c r="L39" s="1">
        <f t="shared" si="3"/>
        <v>68.89</v>
      </c>
      <c r="M39" s="11">
        <f t="shared" si="4"/>
        <v>9932</v>
      </c>
      <c r="N39" s="1">
        <f t="shared" si="5"/>
        <v>134.88999999999999</v>
      </c>
      <c r="O39" s="11">
        <f t="shared" si="6"/>
        <v>30314</v>
      </c>
    </row>
    <row r="40" spans="1:15" ht="18.5" customHeight="1" x14ac:dyDescent="0.2">
      <c r="A40" s="24">
        <v>10</v>
      </c>
      <c r="B40" s="1">
        <v>3.56</v>
      </c>
      <c r="C40" s="11">
        <v>618</v>
      </c>
      <c r="D40" s="1">
        <v>0</v>
      </c>
      <c r="E40" s="11">
        <v>0</v>
      </c>
      <c r="F40" s="1">
        <v>107.68</v>
      </c>
      <c r="G40" s="11">
        <v>15642</v>
      </c>
      <c r="H40" s="1">
        <v>0</v>
      </c>
      <c r="I40" s="11">
        <v>0</v>
      </c>
      <c r="J40" s="1">
        <v>0</v>
      </c>
      <c r="K40" s="11">
        <v>0</v>
      </c>
      <c r="L40" s="1">
        <f t="shared" si="3"/>
        <v>111.24000000000001</v>
      </c>
      <c r="M40" s="11">
        <f t="shared" si="4"/>
        <v>16260</v>
      </c>
      <c r="N40" s="1">
        <f t="shared" si="5"/>
        <v>290.56</v>
      </c>
      <c r="O40" s="11">
        <f t="shared" si="6"/>
        <v>81257</v>
      </c>
    </row>
    <row r="41" spans="1:15" ht="18.5" customHeight="1" x14ac:dyDescent="0.2">
      <c r="A41" s="24">
        <v>11</v>
      </c>
      <c r="B41" s="1">
        <v>7.76</v>
      </c>
      <c r="C41" s="11">
        <v>1016</v>
      </c>
      <c r="D41" s="1">
        <v>0.13</v>
      </c>
      <c r="E41" s="11">
        <v>20</v>
      </c>
      <c r="F41" s="1">
        <v>196.61</v>
      </c>
      <c r="G41" s="11">
        <v>27733</v>
      </c>
      <c r="H41" s="1">
        <v>0</v>
      </c>
      <c r="I41" s="11">
        <v>0</v>
      </c>
      <c r="J41" s="1">
        <v>0</v>
      </c>
      <c r="K41" s="11">
        <v>0</v>
      </c>
      <c r="L41" s="1">
        <f t="shared" si="3"/>
        <v>204.5</v>
      </c>
      <c r="M41" s="11">
        <f t="shared" si="4"/>
        <v>28769</v>
      </c>
      <c r="N41" s="1">
        <f t="shared" si="5"/>
        <v>763.59999999999991</v>
      </c>
      <c r="O41" s="11">
        <f t="shared" si="6"/>
        <v>247754</v>
      </c>
    </row>
    <row r="42" spans="1:15" ht="18.5" customHeight="1" x14ac:dyDescent="0.2">
      <c r="A42" s="24">
        <v>12</v>
      </c>
      <c r="B42" s="1">
        <v>4.41</v>
      </c>
      <c r="C42" s="11">
        <v>554</v>
      </c>
      <c r="D42" s="1">
        <v>0</v>
      </c>
      <c r="E42" s="11">
        <v>0</v>
      </c>
      <c r="F42" s="1">
        <v>359.94</v>
      </c>
      <c r="G42" s="11">
        <v>52516</v>
      </c>
      <c r="H42" s="1">
        <v>0</v>
      </c>
      <c r="I42" s="11">
        <v>0</v>
      </c>
      <c r="J42" s="1">
        <v>0</v>
      </c>
      <c r="K42" s="11">
        <v>0</v>
      </c>
      <c r="L42" s="1">
        <f t="shared" si="3"/>
        <v>364.35</v>
      </c>
      <c r="M42" s="11">
        <f t="shared" si="4"/>
        <v>53070</v>
      </c>
      <c r="N42" s="1">
        <f t="shared" si="5"/>
        <v>964.41</v>
      </c>
      <c r="O42" s="11">
        <f t="shared" si="6"/>
        <v>299714</v>
      </c>
    </row>
    <row r="43" spans="1:15" ht="18.5" customHeight="1" x14ac:dyDescent="0.2">
      <c r="A43" s="24">
        <v>13</v>
      </c>
      <c r="B43" s="1">
        <v>0.05</v>
      </c>
      <c r="C43" s="11">
        <v>6</v>
      </c>
      <c r="D43" s="1">
        <v>0</v>
      </c>
      <c r="E43" s="11">
        <v>0</v>
      </c>
      <c r="F43" s="1">
        <v>369.4</v>
      </c>
      <c r="G43" s="11">
        <v>54525</v>
      </c>
      <c r="H43" s="1">
        <v>0</v>
      </c>
      <c r="I43" s="11">
        <v>0</v>
      </c>
      <c r="J43" s="1">
        <v>0</v>
      </c>
      <c r="K43" s="11">
        <v>0</v>
      </c>
      <c r="L43" s="1">
        <f t="shared" si="3"/>
        <v>369.45</v>
      </c>
      <c r="M43" s="11">
        <f t="shared" si="4"/>
        <v>54531</v>
      </c>
      <c r="N43" s="1">
        <f t="shared" si="5"/>
        <v>618</v>
      </c>
      <c r="O43" s="11">
        <f t="shared" si="6"/>
        <v>157678</v>
      </c>
    </row>
    <row r="44" spans="1:15" ht="18.5" customHeight="1" x14ac:dyDescent="0.2">
      <c r="A44" s="24">
        <v>14</v>
      </c>
      <c r="B44" s="1">
        <v>0.05</v>
      </c>
      <c r="C44" s="11">
        <v>10</v>
      </c>
      <c r="D44" s="1">
        <v>0</v>
      </c>
      <c r="E44" s="11">
        <v>0</v>
      </c>
      <c r="F44" s="1">
        <v>318.8</v>
      </c>
      <c r="G44" s="11">
        <v>48743</v>
      </c>
      <c r="H44" s="1">
        <v>0</v>
      </c>
      <c r="I44" s="11">
        <v>0</v>
      </c>
      <c r="J44" s="1">
        <v>0</v>
      </c>
      <c r="K44" s="11">
        <v>0</v>
      </c>
      <c r="L44" s="1">
        <f t="shared" si="3"/>
        <v>318.85000000000002</v>
      </c>
      <c r="M44" s="11">
        <f t="shared" si="4"/>
        <v>48753</v>
      </c>
      <c r="N44" s="1">
        <f t="shared" si="5"/>
        <v>427.43</v>
      </c>
      <c r="O44" s="11">
        <f t="shared" si="6"/>
        <v>93655</v>
      </c>
    </row>
    <row r="45" spans="1:15" ht="18.5" customHeight="1" x14ac:dyDescent="0.2">
      <c r="A45" s="24">
        <v>15</v>
      </c>
      <c r="B45" s="1">
        <v>0</v>
      </c>
      <c r="C45" s="11">
        <v>0</v>
      </c>
      <c r="D45" s="1">
        <v>0</v>
      </c>
      <c r="E45" s="11">
        <v>0</v>
      </c>
      <c r="F45" s="1">
        <v>270.86</v>
      </c>
      <c r="G45" s="11">
        <v>41798</v>
      </c>
      <c r="H45" s="1">
        <v>0</v>
      </c>
      <c r="I45" s="11">
        <v>0</v>
      </c>
      <c r="J45" s="1">
        <v>0</v>
      </c>
      <c r="K45" s="11">
        <v>0</v>
      </c>
      <c r="L45" s="1">
        <f t="shared" si="3"/>
        <v>270.86</v>
      </c>
      <c r="M45" s="11">
        <f t="shared" si="4"/>
        <v>41798</v>
      </c>
      <c r="N45" s="1">
        <f t="shared" si="5"/>
        <v>343.99</v>
      </c>
      <c r="O45" s="11">
        <f t="shared" si="6"/>
        <v>74230</v>
      </c>
    </row>
    <row r="46" spans="1:15" ht="18.5" customHeight="1" x14ac:dyDescent="0.2">
      <c r="A46" s="24">
        <v>16</v>
      </c>
      <c r="B46" s="1">
        <v>0</v>
      </c>
      <c r="C46" s="11">
        <v>0</v>
      </c>
      <c r="D46" s="1">
        <v>0</v>
      </c>
      <c r="E46" s="11">
        <v>0</v>
      </c>
      <c r="F46" s="1">
        <v>165.09</v>
      </c>
      <c r="G46" s="11">
        <v>24442</v>
      </c>
      <c r="H46" s="1">
        <v>0</v>
      </c>
      <c r="I46" s="11">
        <v>0</v>
      </c>
      <c r="J46" s="1">
        <v>0</v>
      </c>
      <c r="K46" s="11">
        <v>0</v>
      </c>
      <c r="L46" s="1">
        <f t="shared" si="3"/>
        <v>165.09</v>
      </c>
      <c r="M46" s="11">
        <f t="shared" si="4"/>
        <v>24442</v>
      </c>
      <c r="N46" s="1">
        <f t="shared" si="5"/>
        <v>194.14000000000001</v>
      </c>
      <c r="O46" s="11">
        <f t="shared" si="6"/>
        <v>36867</v>
      </c>
    </row>
    <row r="47" spans="1:15" ht="18.5" customHeight="1" x14ac:dyDescent="0.2">
      <c r="A47" s="24">
        <v>17</v>
      </c>
      <c r="B47" s="1">
        <v>0.52</v>
      </c>
      <c r="C47" s="11">
        <v>55</v>
      </c>
      <c r="D47" s="1">
        <v>0</v>
      </c>
      <c r="E47" s="11">
        <v>0</v>
      </c>
      <c r="F47" s="1">
        <v>89.02</v>
      </c>
      <c r="G47" s="11">
        <v>14603</v>
      </c>
      <c r="H47" s="1">
        <v>0</v>
      </c>
      <c r="I47" s="11">
        <v>0</v>
      </c>
      <c r="J47" s="1">
        <v>0</v>
      </c>
      <c r="K47" s="11">
        <v>0</v>
      </c>
      <c r="L47" s="1">
        <f t="shared" si="3"/>
        <v>89.539999999999992</v>
      </c>
      <c r="M47" s="11">
        <f t="shared" si="4"/>
        <v>14658</v>
      </c>
      <c r="N47" s="1">
        <f t="shared" si="5"/>
        <v>97.419999999999987</v>
      </c>
      <c r="O47" s="11">
        <f t="shared" si="6"/>
        <v>18041</v>
      </c>
    </row>
    <row r="48" spans="1:15" ht="18.5" customHeight="1" x14ac:dyDescent="0.2">
      <c r="A48" s="24">
        <v>18</v>
      </c>
      <c r="B48" s="1">
        <v>0</v>
      </c>
      <c r="C48" s="11">
        <v>0</v>
      </c>
      <c r="D48" s="1">
        <v>0</v>
      </c>
      <c r="E48" s="11">
        <v>0</v>
      </c>
      <c r="F48" s="1">
        <v>53.93</v>
      </c>
      <c r="G48" s="11">
        <v>8825</v>
      </c>
      <c r="H48" s="1">
        <v>0</v>
      </c>
      <c r="I48" s="11">
        <v>0</v>
      </c>
      <c r="J48" s="1">
        <v>0</v>
      </c>
      <c r="K48" s="11">
        <v>0</v>
      </c>
      <c r="L48" s="1">
        <f t="shared" si="3"/>
        <v>53.93</v>
      </c>
      <c r="M48" s="11">
        <f t="shared" si="4"/>
        <v>8825</v>
      </c>
      <c r="N48" s="1">
        <f t="shared" si="5"/>
        <v>57.58</v>
      </c>
      <c r="O48" s="11">
        <f t="shared" si="6"/>
        <v>10566</v>
      </c>
    </row>
    <row r="49" spans="1:15" ht="18.5" customHeight="1" x14ac:dyDescent="0.2">
      <c r="A49" s="24">
        <v>19</v>
      </c>
      <c r="B49" s="1">
        <v>0</v>
      </c>
      <c r="C49" s="11">
        <v>0</v>
      </c>
      <c r="D49" s="1">
        <v>0</v>
      </c>
      <c r="E49" s="11">
        <v>0</v>
      </c>
      <c r="F49" s="1">
        <v>9.51</v>
      </c>
      <c r="G49" s="11">
        <v>1439</v>
      </c>
      <c r="H49" s="1">
        <v>0</v>
      </c>
      <c r="I49" s="11">
        <v>0</v>
      </c>
      <c r="J49" s="1">
        <v>0</v>
      </c>
      <c r="K49" s="11">
        <v>0</v>
      </c>
      <c r="L49" s="1">
        <f t="shared" si="3"/>
        <v>9.51</v>
      </c>
      <c r="M49" s="11">
        <f t="shared" si="4"/>
        <v>1439</v>
      </c>
      <c r="N49" s="1">
        <f t="shared" si="5"/>
        <v>12.6</v>
      </c>
      <c r="O49" s="11">
        <f t="shared" si="6"/>
        <v>2921</v>
      </c>
    </row>
    <row r="50" spans="1:15" ht="18.5" customHeight="1" thickBot="1" x14ac:dyDescent="0.25">
      <c r="A50" s="26" t="s">
        <v>21</v>
      </c>
      <c r="B50" s="2">
        <v>0</v>
      </c>
      <c r="C50" s="12">
        <v>0</v>
      </c>
      <c r="D50" s="2">
        <v>0</v>
      </c>
      <c r="E50" s="12">
        <v>0</v>
      </c>
      <c r="F50" s="2">
        <v>0.51</v>
      </c>
      <c r="G50" s="12">
        <v>78</v>
      </c>
      <c r="H50" s="2">
        <v>0</v>
      </c>
      <c r="I50" s="12">
        <v>0</v>
      </c>
      <c r="J50" s="2">
        <v>0</v>
      </c>
      <c r="K50" s="12">
        <v>0</v>
      </c>
      <c r="L50" s="2">
        <f t="shared" si="3"/>
        <v>0.51</v>
      </c>
      <c r="M50" s="12">
        <f t="shared" si="4"/>
        <v>78</v>
      </c>
      <c r="N50" s="2">
        <f t="shared" si="5"/>
        <v>3.71</v>
      </c>
      <c r="O50" s="12">
        <f t="shared" si="6"/>
        <v>1634</v>
      </c>
    </row>
    <row r="51" spans="1:15" ht="18.5" customHeight="1" thickTop="1" x14ac:dyDescent="0.2">
      <c r="A51" s="27" t="s">
        <v>17</v>
      </c>
      <c r="B51" s="3">
        <f t="shared" ref="B51:O51" si="7">SUM(B31:B50)</f>
        <v>18.940000000000001</v>
      </c>
      <c r="C51" s="13">
        <f t="shared" si="7"/>
        <v>2678</v>
      </c>
      <c r="D51" s="3">
        <f t="shared" si="7"/>
        <v>0.13</v>
      </c>
      <c r="E51" s="13">
        <f t="shared" si="7"/>
        <v>20</v>
      </c>
      <c r="F51" s="3">
        <f t="shared" si="7"/>
        <v>2022.58</v>
      </c>
      <c r="G51" s="13">
        <f t="shared" si="7"/>
        <v>301752</v>
      </c>
      <c r="H51" s="3">
        <f t="shared" si="7"/>
        <v>0</v>
      </c>
      <c r="I51" s="13">
        <f t="shared" si="7"/>
        <v>0</v>
      </c>
      <c r="J51" s="3">
        <f t="shared" si="7"/>
        <v>0.01</v>
      </c>
      <c r="K51" s="13">
        <f t="shared" si="7"/>
        <v>1</v>
      </c>
      <c r="L51" s="3">
        <f t="shared" si="7"/>
        <v>2041.6600000000003</v>
      </c>
      <c r="M51" s="14">
        <f t="shared" si="7"/>
        <v>304451</v>
      </c>
      <c r="N51" s="3">
        <f t="shared" si="7"/>
        <v>4019.8099999999995</v>
      </c>
      <c r="O51" s="13">
        <f t="shared" si="7"/>
        <v>1077385</v>
      </c>
    </row>
    <row r="52" spans="1:15" ht="18.5" customHeight="1" x14ac:dyDescent="0.2">
      <c r="B52" s="5"/>
      <c r="C52" s="6"/>
      <c r="D52" s="5"/>
      <c r="E52" s="6"/>
      <c r="F52" s="5"/>
      <c r="G52" s="6"/>
      <c r="H52" s="5"/>
      <c r="J52" s="5"/>
      <c r="L52" s="5"/>
      <c r="N52" s="5"/>
    </row>
    <row r="53" spans="1:15" ht="18.5" customHeight="1" x14ac:dyDescent="0.2">
      <c r="B53" s="30" t="s">
        <v>22</v>
      </c>
      <c r="C53" s="30"/>
      <c r="D53" s="30" t="s">
        <v>23</v>
      </c>
      <c r="E53" s="30"/>
      <c r="F53" s="30" t="s">
        <v>24</v>
      </c>
      <c r="G53" s="30"/>
      <c r="H53" s="30" t="s">
        <v>25</v>
      </c>
      <c r="I53" s="30"/>
      <c r="J53" s="30" t="s">
        <v>26</v>
      </c>
      <c r="K53" s="30"/>
      <c r="L53" s="30" t="s">
        <v>27</v>
      </c>
      <c r="M53" s="30"/>
      <c r="N53" s="30" t="s">
        <v>28</v>
      </c>
      <c r="O53" s="30"/>
    </row>
    <row r="54" spans="1:15" ht="18.5" customHeight="1" thickBot="1" x14ac:dyDescent="0.25">
      <c r="B54" s="4" t="s">
        <v>19</v>
      </c>
      <c r="C54" s="15" t="s">
        <v>20</v>
      </c>
      <c r="D54" s="4" t="s">
        <v>19</v>
      </c>
      <c r="E54" s="15" t="s">
        <v>20</v>
      </c>
      <c r="F54" s="4" t="s">
        <v>19</v>
      </c>
      <c r="G54" s="15" t="s">
        <v>20</v>
      </c>
      <c r="H54" s="4" t="s">
        <v>19</v>
      </c>
      <c r="I54" s="15" t="s">
        <v>29</v>
      </c>
      <c r="J54" s="4" t="s">
        <v>19</v>
      </c>
      <c r="K54" s="15" t="s">
        <v>20</v>
      </c>
      <c r="L54" s="4" t="s">
        <v>19</v>
      </c>
      <c r="M54" s="15" t="s">
        <v>20</v>
      </c>
      <c r="N54" s="4" t="s">
        <v>19</v>
      </c>
      <c r="O54" s="15" t="s">
        <v>20</v>
      </c>
    </row>
    <row r="55" spans="1:15" ht="18.5" customHeight="1" thickTop="1" x14ac:dyDescent="0.2">
      <c r="B55" s="3">
        <v>0</v>
      </c>
      <c r="C55" s="16"/>
      <c r="D55" s="3">
        <v>30.12</v>
      </c>
      <c r="E55" s="16"/>
      <c r="F55" s="3">
        <v>0.12</v>
      </c>
      <c r="G55" s="16"/>
      <c r="H55" s="3">
        <v>30.81</v>
      </c>
      <c r="I55" s="13">
        <v>25281</v>
      </c>
      <c r="J55" s="3">
        <v>30.33</v>
      </c>
      <c r="K55" s="16"/>
      <c r="L55" s="3">
        <f>B55+D55+F55+H55+J55</f>
        <v>91.38</v>
      </c>
      <c r="M55" s="16"/>
      <c r="N55" s="3">
        <f>L55+N51</f>
        <v>4111.1899999999996</v>
      </c>
      <c r="O55" s="17">
        <f>O51</f>
        <v>1077385</v>
      </c>
    </row>
  </sheetData>
  <mergeCells count="27">
    <mergeCell ref="A1:B1"/>
    <mergeCell ref="A2:B2"/>
    <mergeCell ref="M2:O2"/>
    <mergeCell ref="H53:I53"/>
    <mergeCell ref="J53:K53"/>
    <mergeCell ref="L53:M53"/>
    <mergeCell ref="N53:O53"/>
    <mergeCell ref="L29:M29"/>
    <mergeCell ref="H29:I29"/>
    <mergeCell ref="J29:K29"/>
    <mergeCell ref="N29:O29"/>
    <mergeCell ref="B3:O3"/>
    <mergeCell ref="B28:M28"/>
    <mergeCell ref="N28:O28"/>
    <mergeCell ref="B4:C4"/>
    <mergeCell ref="D4:E4"/>
    <mergeCell ref="F4:G4"/>
    <mergeCell ref="H4:I4"/>
    <mergeCell ref="J4:K4"/>
    <mergeCell ref="L4:M4"/>
    <mergeCell ref="N4:O4"/>
    <mergeCell ref="B53:C53"/>
    <mergeCell ref="D53:E53"/>
    <mergeCell ref="B29:C29"/>
    <mergeCell ref="D29:E29"/>
    <mergeCell ref="F29:G29"/>
    <mergeCell ref="F53:G5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&amp;C&amp;16齢級別林種樹種別森林資源構成表&amp;R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60</vt:i4>
      </vt:variant>
      <vt:variant>
        <vt:lpstr>名前付き一覧</vt:lpstr>
      </vt:variant>
      <vt:variant>
        <vt:i4>60</vt:i4>
      </vt:variant>
    </vt:vector>
  </HeadingPairs>
  <TitlesOfParts>
    <vt:vector size="120" baseType="lpstr">
      <vt:lpstr>全県</vt:lpstr>
      <vt:lpstr>白菊計画区</vt:lpstr>
      <vt:lpstr>熊本</vt:lpstr>
      <vt:lpstr>熊本市</vt:lpstr>
      <vt:lpstr>玉名</vt:lpstr>
      <vt:lpstr>荒尾市</vt:lpstr>
      <vt:lpstr>玉名市</vt:lpstr>
      <vt:lpstr>玉東町</vt:lpstr>
      <vt:lpstr>南関町</vt:lpstr>
      <vt:lpstr>長洲町</vt:lpstr>
      <vt:lpstr>和水町</vt:lpstr>
      <vt:lpstr>鹿本</vt:lpstr>
      <vt:lpstr>山鹿市</vt:lpstr>
      <vt:lpstr>菊池</vt:lpstr>
      <vt:lpstr>菊池市</vt:lpstr>
      <vt:lpstr>合志市</vt:lpstr>
      <vt:lpstr>大津町</vt:lpstr>
      <vt:lpstr>菊陽町</vt:lpstr>
      <vt:lpstr>阿蘇</vt:lpstr>
      <vt:lpstr>阿蘇市</vt:lpstr>
      <vt:lpstr>南小国町</vt:lpstr>
      <vt:lpstr>小国町</vt:lpstr>
      <vt:lpstr>産山村</vt:lpstr>
      <vt:lpstr>高森町</vt:lpstr>
      <vt:lpstr>西原村</vt:lpstr>
      <vt:lpstr>南阿蘇村</vt:lpstr>
      <vt:lpstr>緑川計画区</vt:lpstr>
      <vt:lpstr>宇城</vt:lpstr>
      <vt:lpstr>宇土市</vt:lpstr>
      <vt:lpstr>宇城市</vt:lpstr>
      <vt:lpstr>美里町</vt:lpstr>
      <vt:lpstr>上益城</vt:lpstr>
      <vt:lpstr>御船町</vt:lpstr>
      <vt:lpstr>益城町</vt:lpstr>
      <vt:lpstr>甲佐町</vt:lpstr>
      <vt:lpstr>山都町</vt:lpstr>
      <vt:lpstr>球磨川計画区</vt:lpstr>
      <vt:lpstr>八代</vt:lpstr>
      <vt:lpstr>八代市</vt:lpstr>
      <vt:lpstr>氷川町</vt:lpstr>
      <vt:lpstr>芦北</vt:lpstr>
      <vt:lpstr>水俣市</vt:lpstr>
      <vt:lpstr>芦北町</vt:lpstr>
      <vt:lpstr>津奈木町</vt:lpstr>
      <vt:lpstr>球磨</vt:lpstr>
      <vt:lpstr>人吉市</vt:lpstr>
      <vt:lpstr>錦町</vt:lpstr>
      <vt:lpstr>多良木町</vt:lpstr>
      <vt:lpstr>湯前町</vt:lpstr>
      <vt:lpstr>水上村</vt:lpstr>
      <vt:lpstr>相良村</vt:lpstr>
      <vt:lpstr>五木村</vt:lpstr>
      <vt:lpstr>山江村</vt:lpstr>
      <vt:lpstr>球磨村</vt:lpstr>
      <vt:lpstr>あさぎり町</vt:lpstr>
      <vt:lpstr>天草計画区</vt:lpstr>
      <vt:lpstr>天草</vt:lpstr>
      <vt:lpstr>上天草市</vt:lpstr>
      <vt:lpstr>天草市</vt:lpstr>
      <vt:lpstr>苓北町</vt:lpstr>
      <vt:lpstr>あさぎり町!Print_Titles</vt:lpstr>
      <vt:lpstr>阿蘇!Print_Titles</vt:lpstr>
      <vt:lpstr>阿蘇市!Print_Titles</vt:lpstr>
      <vt:lpstr>芦北!Print_Titles</vt:lpstr>
      <vt:lpstr>芦北町!Print_Titles</vt:lpstr>
      <vt:lpstr>宇城!Print_Titles</vt:lpstr>
      <vt:lpstr>宇城市!Print_Titles</vt:lpstr>
      <vt:lpstr>宇土市!Print_Titles</vt:lpstr>
      <vt:lpstr>益城町!Print_Titles</vt:lpstr>
      <vt:lpstr>菊池!Print_Titles</vt:lpstr>
      <vt:lpstr>菊池市!Print_Titles</vt:lpstr>
      <vt:lpstr>菊陽町!Print_Titles</vt:lpstr>
      <vt:lpstr>球磨!Print_Titles</vt:lpstr>
      <vt:lpstr>球磨川計画区!Print_Titles</vt:lpstr>
      <vt:lpstr>球磨村!Print_Titles</vt:lpstr>
      <vt:lpstr>玉東町!Print_Titles</vt:lpstr>
      <vt:lpstr>玉名!Print_Titles</vt:lpstr>
      <vt:lpstr>玉名市!Print_Titles</vt:lpstr>
      <vt:lpstr>錦町!Print_Titles</vt:lpstr>
      <vt:lpstr>熊本!Print_Titles</vt:lpstr>
      <vt:lpstr>熊本市!Print_Titles</vt:lpstr>
      <vt:lpstr>五木村!Print_Titles</vt:lpstr>
      <vt:lpstr>御船町!Print_Titles</vt:lpstr>
      <vt:lpstr>甲佐町!Print_Titles</vt:lpstr>
      <vt:lpstr>荒尾市!Print_Titles</vt:lpstr>
      <vt:lpstr>高森町!Print_Titles</vt:lpstr>
      <vt:lpstr>合志市!Print_Titles</vt:lpstr>
      <vt:lpstr>山江村!Print_Titles</vt:lpstr>
      <vt:lpstr>山鹿市!Print_Titles</vt:lpstr>
      <vt:lpstr>山都町!Print_Titles</vt:lpstr>
      <vt:lpstr>産山村!Print_Titles</vt:lpstr>
      <vt:lpstr>鹿本!Print_Titles</vt:lpstr>
      <vt:lpstr>小国町!Print_Titles</vt:lpstr>
      <vt:lpstr>上益城!Print_Titles</vt:lpstr>
      <vt:lpstr>上天草市!Print_Titles</vt:lpstr>
      <vt:lpstr>人吉市!Print_Titles</vt:lpstr>
      <vt:lpstr>水上村!Print_Titles</vt:lpstr>
      <vt:lpstr>水俣市!Print_Titles</vt:lpstr>
      <vt:lpstr>西原村!Print_Titles</vt:lpstr>
      <vt:lpstr>全県!Print_Titles</vt:lpstr>
      <vt:lpstr>相良村!Print_Titles</vt:lpstr>
      <vt:lpstr>多良木町!Print_Titles</vt:lpstr>
      <vt:lpstr>大津町!Print_Titles</vt:lpstr>
      <vt:lpstr>長洲町!Print_Titles</vt:lpstr>
      <vt:lpstr>津奈木町!Print_Titles</vt:lpstr>
      <vt:lpstr>天草!Print_Titles</vt:lpstr>
      <vt:lpstr>天草計画区!Print_Titles</vt:lpstr>
      <vt:lpstr>天草市!Print_Titles</vt:lpstr>
      <vt:lpstr>湯前町!Print_Titles</vt:lpstr>
      <vt:lpstr>南阿蘇村!Print_Titles</vt:lpstr>
      <vt:lpstr>南関町!Print_Titles</vt:lpstr>
      <vt:lpstr>南小国町!Print_Titles</vt:lpstr>
      <vt:lpstr>白菊計画区!Print_Titles</vt:lpstr>
      <vt:lpstr>八代!Print_Titles</vt:lpstr>
      <vt:lpstr>八代市!Print_Titles</vt:lpstr>
      <vt:lpstr>美里町!Print_Titles</vt:lpstr>
      <vt:lpstr>氷川町!Print_Titles</vt:lpstr>
      <vt:lpstr>緑川計画区!Print_Titles</vt:lpstr>
      <vt:lpstr>苓北町!Print_Titles</vt:lpstr>
      <vt:lpstr>和水町!Print_Titles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cp:lastPrinted>2026-01-07T01:47:02Z</cp:lastPrinted>
  <dcterms:created xsi:type="dcterms:W3CDTF">2023-11-08T11:21:16Z</dcterms:created>
  <dcterms:modified xsi:type="dcterms:W3CDTF">2026-01-15T05:07:39Z</dcterms:modified>
</cp:coreProperties>
</file>